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D:\Users\mlozanoa\Documents\SIGCMA_2024\SEGUIMIENTO\SEGUIMIENTO PLANES DE ACCION_2024\PLAN DE ACCION_2024-II\"/>
    </mc:Choice>
  </mc:AlternateContent>
  <xr:revisionPtr revIDLastSave="0" documentId="13_ncr:1_{19B083CD-7631-434E-8C1A-FE5FC1E6AA67}" xr6:coauthVersionLast="36" xr6:coauthVersionMax="36" xr10:uidLastSave="{00000000-0000-0000-0000-000000000000}"/>
  <bookViews>
    <workbookView xWindow="0" yWindow="0" windowWidth="28800" windowHeight="11625" activeTab="2" xr2:uid="{019330F3-2D58-43A9-BC5F-7D611474BF19}"/>
  </bookViews>
  <sheets>
    <sheet name="INFO_ANÁLISIS DE CONTEXTO" sheetId="1" r:id="rId1"/>
    <sheet name="INFO_ESTRATEGIAS" sheetId="2" r:id="rId2"/>
    <sheet name="GESTIÓN" sheetId="3" r:id="rId3"/>
  </sheets>
  <externalReferences>
    <externalReference r:id="rId4"/>
    <externalReference r:id="rId5"/>
    <externalReference r:id="rId6"/>
  </externalReferences>
  <definedNames>
    <definedName name="_xlnm.Print_Area" localSheetId="0">'INFO_ANÁLISIS DE CONTEXTO'!$A$1:$F$81</definedName>
    <definedName name="_xlnm.Print_Area" localSheetId="1">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3" i="3" l="1"/>
  <c r="Q45" i="3" l="1"/>
  <c r="P32" i="3"/>
  <c r="Q32" i="3" s="1"/>
  <c r="Q28" i="3"/>
  <c r="Q21" i="3"/>
  <c r="Q18" i="3"/>
  <c r="Q11" i="3"/>
  <c r="S8" i="3"/>
  <c r="S7" i="3"/>
  <c r="S6" i="3"/>
</calcChain>
</file>

<file path=xl/sharedStrings.xml><?xml version="1.0" encoding="utf-8"?>
<sst xmlns="http://schemas.openxmlformats.org/spreadsheetml/2006/main" count="542" uniqueCount="369">
  <si>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</si>
  <si>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</si>
  <si>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</si>
  <si>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</si>
  <si>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</si>
  <si>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</si>
  <si>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</si>
  <si>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</si>
  <si>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</si>
  <si>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</si>
  <si>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</si>
  <si>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</si>
  <si>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</si>
  <si>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</si>
  <si>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</si>
  <si>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</si>
  <si>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</si>
  <si>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</si>
  <si>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</si>
  <si>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</si>
  <si>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</si>
  <si>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</si>
  <si>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</si>
  <si>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</si>
  <si>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</si>
  <si>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</si>
  <si>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</si>
  <si>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</si>
  <si>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</si>
  <si>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</si>
  <si>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</si>
  <si>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</si>
  <si>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</si>
  <si>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</si>
  <si>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</si>
  <si>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</si>
  <si>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</si>
  <si>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</si>
  <si>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</si>
  <si>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</si>
  <si>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</si>
  <si>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</si>
  <si>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</si>
  <si>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</si>
  <si>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</si>
  <si>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</si>
  <si>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</si>
  <si>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</si>
  <si>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</si>
  <si>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</si>
  <si>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</si>
  <si>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</si>
  <si>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</si>
  <si>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</si>
  <si>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</si>
  <si>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</si>
  <si>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</si>
  <si>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</si>
  <si>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</si>
  <si>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</si>
  <si>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</si>
  <si>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</si>
  <si>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</si>
  <si>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</si>
  <si>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</si>
  <si>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</si>
  <si>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</si>
  <si>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</si>
  <si>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</si>
  <si>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</si>
  <si>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</si>
  <si>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</si>
  <si>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</si>
  <si>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</si>
  <si>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</si>
  <si>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</si>
  <si>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</si>
  <si>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</si>
  <si>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</si>
  <si>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</si>
  <si>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</si>
  <si>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</si>
  <si>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</si>
  <si>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</si>
  <si>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</si>
  <si>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</si>
  <si>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</si>
  <si>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</si>
  <si>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</si>
  <si>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</si>
  <si>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</si>
  <si>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</si>
  <si>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</si>
  <si>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</si>
  <si>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</si>
  <si>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</si>
  <si>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</si>
  <si>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</si>
  <si>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</si>
  <si>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</si>
  <si>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</si>
  <si>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</si>
  <si>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</si>
  <si>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</si>
  <si>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</si>
  <si>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</si>
  <si>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</si>
  <si>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</si>
  <si>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</si>
  <si>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</si>
  <si>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</si>
  <si>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</si>
  <si>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</si>
  <si>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</si>
  <si>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</si>
  <si>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</si>
  <si>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</si>
  <si>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</si>
  <si>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</si>
  <si>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</si>
  <si>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</si>
  <si>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</si>
  <si>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</si>
  <si>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</si>
  <si>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</si>
  <si>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</si>
  <si>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</si>
  <si>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</si>
  <si>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</si>
  <si>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</si>
  <si>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</si>
  <si>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</si>
  <si>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</si>
  <si>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</si>
  <si>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</si>
  <si>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</si>
  <si>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</si>
  <si>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</si>
  <si>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</si>
  <si>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</si>
  <si>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</si>
  <si>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</si>
  <si>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</si>
  <si>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</si>
  <si>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</si>
  <si>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</si>
  <si>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</si>
  <si>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</si>
  <si>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</si>
  <si>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</si>
  <si>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</si>
  <si>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</si>
  <si>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</si>
  <si>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</si>
  <si>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</si>
  <si>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</si>
  <si>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</si>
  <si>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</si>
  <si>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</si>
  <si>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</si>
  <si>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</si>
  <si>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</si>
  <si>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</si>
  <si>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</si>
  <si>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</si>
  <si>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PLAN SECTORIAL DE DESARROLLO 2023-2026 - OBJETIVOS SIGCMA</t>
  </si>
  <si>
    <t>PLAN DE ACCIÓN Y SEGUIMIENTO A LA GESTIÓN INSTITUCIONAL (DE ACUERDO CON LA FUNCIÓN MISIONAL ASIGNADA )</t>
  </si>
  <si>
    <t xml:space="preserve"> ANÁLISIS RESULTADO</t>
  </si>
  <si>
    <t>OBJETIVO ESTRATÉGICO</t>
  </si>
  <si>
    <t>OBJETIVO ESPECÍFICO PSD</t>
  </si>
  <si>
    <t>OBJETIVO ESPECÍFICO SIGCMA</t>
  </si>
  <si>
    <t>MAPA PROCESO SIGCMA</t>
  </si>
  <si>
    <t>MEDICIÓN DE LA GESTIÓN ANUAL</t>
  </si>
  <si>
    <t>NOMBRE MACRO PROCESO SIGCMA</t>
  </si>
  <si>
    <t>PROCESO SIGCMA</t>
  </si>
  <si>
    <t xml:space="preserve">NIVEL </t>
  </si>
  <si>
    <t xml:space="preserve">ACTIVIDADES </t>
  </si>
  <si>
    <t>INDIQUE SI ES ENTREGABLE O META CUANTIFICABLE</t>
  </si>
  <si>
    <t>META ANUAL</t>
  </si>
  <si>
    <t>UNIDAD DE MEDIDA</t>
  </si>
  <si>
    <t xml:space="preserve">RESPONSABLE DEL PROCESO </t>
  </si>
  <si>
    <t>MEDIO O MECANISMO A TRAVES DEL CUAL SE HACE EL SEGUIMIENTO
(Producto y/o servicio principal)</t>
  </si>
  <si>
    <t>INICIO 
DÍA/MES/AÑO</t>
  </si>
  <si>
    <t>FIN
DÍA/MES/AÑO</t>
  </si>
  <si>
    <t xml:space="preserve">AVANCE DE LA META </t>
  </si>
  <si>
    <t>NIVEL CUMPLIMIENTO</t>
  </si>
  <si>
    <t>DIFICULTADES PARA LOGRAR LA META PROPUESTA</t>
  </si>
  <si>
    <t>CONSEJO SUPERIOR DE LA JUDICATURA 
UNIDADES MISIONALES DEL CONSEJO SUPERIOR DE LA JUDICATURA - 
DIRECCIÓN EJECUTIVA DE ADMINISTRACIÓN JUDICIAL - UNIDADES MISIONALES DE LA DEAJ
DIRECCIONES SECCIONALES DE ADMINISTRACIÓN JUDICIAL - DEPENDENCIAS JUDICIALES CERTIFICADAS</t>
  </si>
  <si>
    <t>1. Acceso e Infraestructura Física</t>
  </si>
  <si>
    <t>2. Servicios digitales y de tecnología, innovación y análisis de la información.</t>
  </si>
  <si>
    <t>1. Ampliar el acceso a justicia para atender las necesidades jurídicas de los ciudadanos con un enfoque diferencial, de una manera pronta, reduciendo las inequidades y las brechas territoriales de acceso.</t>
  </si>
  <si>
    <t>2. Asegurar  el cumplimiento de los objetivos institucionales, la normatividad aplicable,  la mejora del SIGCMA y la satisfacción de los usuarios, revisando de  forma continua y sistemática la planificación de la gestión y fortaleciendo la administración de riesgos y sus controles</t>
  </si>
  <si>
    <t>Misionales</t>
  </si>
  <si>
    <t>Admin - Reordenamiento Judicial</t>
  </si>
  <si>
    <t>Seccional</t>
  </si>
  <si>
    <t xml:space="preserve">Identificar las necesidades del distrito judicial en materia de acceso y Elaborar un concepto que incluya la recomendación para la toma de decisiones en materia de reordenamiento con propuestas transitorias o permanentes a nivel central de creación, supresión de Despachos Judiciales o ajustes de la planta de personal para fortalecer el servicio y por ende la satisfacción del usuario de justicia </t>
  </si>
  <si>
    <t xml:space="preserve">Divulgar y elaborar informes de las medidas de reordenamiento y/o descongestión judicial creadas por el nivel central </t>
  </si>
  <si>
    <t>Verificar el cumplimiento de las medidas de reordenamiento y descongestión adoptadas e identificar errores en los acuerdos publicados.</t>
  </si>
  <si>
    <r>
      <rPr>
        <b/>
        <sz val="10"/>
        <color theme="1"/>
        <rFont val="Calibri"/>
        <family val="2"/>
        <scheme val="minor"/>
      </rPr>
      <t>Acceso e Infraestructura Física</t>
    </r>
    <r>
      <rPr>
        <sz val="10"/>
        <color theme="1"/>
        <rFont val="Calibri"/>
        <family val="2"/>
        <scheme val="minor"/>
      </rPr>
      <t>: Ampliar, en todo el territorio nacional, el acceso a una justicia efectiva, pronta, equitativa e incluyente, reduciendo el atraso y la congestión, de acuerdo con las necesidades de la demanda de justicia por jurisdicción y especialidad, y mejorando la articulación con la justicia restaurativa y terapéutica, y otros mecanismos de solución de conflictos y consolidando una infraestructura física óptima para el acceso a la justicia.</t>
    </r>
  </si>
  <si>
    <t>Entregable</t>
  </si>
  <si>
    <t>Magistrado Lider del Proceso</t>
  </si>
  <si>
    <t>Documento de análisis de necesidades y propuestas de ajuste</t>
  </si>
  <si>
    <t>Informes de divulgación de medidas de reordenamiento y descongestión</t>
  </si>
  <si>
    <t>Informes de verificación de cumplimiento de medidas</t>
  </si>
  <si>
    <t>TRIMESTRE 1</t>
  </si>
  <si>
    <t>TRIMESTRE 2</t>
  </si>
  <si>
    <t>TRIMESTRE 3</t>
  </si>
  <si>
    <t>TRIMESTRE 4</t>
  </si>
  <si>
    <t>2. Mejorar los tiempos de respuesta de la Rama Judicial y reducir el inventario de procesos, identificando los retos internos y promoviendo tanto acciones articuladas específicas para abordarlos como estrategias coordinadas para enfrentar las barreras que dependen de otras entidades.</t>
  </si>
  <si>
    <t>Apoyo</t>
  </si>
  <si>
    <t>Admin - Gestión de la Información Estadística</t>
  </si>
  <si>
    <t xml:space="preserve">Revisar de manera trimestral el cumplimiento de los reportes estadisticos, dada la importancia de este insumo en la implementación de medidas de descongestión </t>
  </si>
  <si>
    <t>Meta cuantificable</t>
  </si>
  <si>
    <t xml:space="preserve">Requerimientos realizados a los despachos judiciales </t>
  </si>
  <si>
    <t>El Consejo Seccional de la Judicatura de Sucre realizó la revisión trimestral del cumplimiento de los reportes estadísticos por parte de los despachos judiciales, identificando cuatro casos de reportes extemporáneos al Sistema de Información Estadística de la Rama Judicial (SIERJU) durante el primer trimestre de 2024. Como resultado de esta revisión, se libraron los oficios CSJSUOP24-265, 266, 267 y 268, mediante los cuales se requirió a los jueces Álvaro Manotas (Juzgado 3° Promiscuo Municipal de Corozal), Ricardo Julio Ricardo (Juzgado 2° Civil Municipal), Carlos Mario Regino (Juzgado 1° Laboral) y Luz Mery Patiño Arenas para que subsanaran esta situación. Estas acciones demuestran el seguimiento continuo y sistemático por parte del Consejo Seccional para asegurar el cumplimiento de los objetivos institucionales y la disponibilidad de información estadística oportuna y confiable, fundamental para la implementación de medidas de descongestión.</t>
  </si>
  <si>
    <t>En el primer trimestre no se recibieron solicitudes por parte de los despachos judiciales del distrito que requirieran análisis de viabilidad para su remisión al nivel central. Esto indica que, durante este periodo, los despachos no identificaron necesidades o situaciones específicas que ameritaran ser escaladas para su estudio y potencial intervención por parte de las instancias superiores de la Rama Judicial.</t>
  </si>
  <si>
    <t>El Consejo Seccional de la Judicatura de Sucre, mediante los Acuerdos CSJSUA24-1 del 01/02/2024 y CSJSUA24-2 del 07/02/2024, atendió las solicitudes presentadas por los Juzgados 1 y 2 Promiscuos Municipales de Sucre, ordenando su cierre extraordinario y posterior prórroga, respectivamente. Estas decisiones fueron tomadas tras analizar la viabilidad de las solicitudes a nivel seccional, sin requerir su remisión al nivel central, lo que demuestra una gestión oportuna y eficiente por parte del Consejo Seccional para abordar los retos identificados por estos despachos judiciales y asegurar el cumplimiento de los objetivos institucionales.</t>
  </si>
  <si>
    <t>N.A</t>
  </si>
  <si>
    <t>3. Coadyuvar en la garantía de la idoneidad en el ejercicio de la profesión jurídica de acuerdo con lo establecido en la Ley 1905 de 2018</t>
  </si>
  <si>
    <t>Admin - Registro y Control de Abogados y Auxiliares de la Justicia</t>
  </si>
  <si>
    <t xml:space="preserve">Orientar a los usuarios sobre el uso de las herramientas habilitadas y servicios ofrecidos por la URNA. </t>
  </si>
  <si>
    <t xml:space="preserve">Magistrado Lider del Proceso </t>
  </si>
  <si>
    <t xml:space="preserve">Registro de Atención </t>
  </si>
  <si>
    <t>El Consejo Seccional de la Judicatura de Sucre realizó la publicación en la cartelera física de sus instalaciones de información sobre los servicios y trámites ofrecidos por la Unidad de Registro Nacional de Abogados (URNA), incluyendo un código QR que dirige al instructivo "Guía paso a paso para la Preinscripción en la Unidad de Registro Nacional de Abogados". Adicionalmente, se compartió el enlace https://linktr.ee/judicatura, donde se encuentra una sección dedicada al Registro Nacional de Abogados. Estas acciones demuestran el compromiso del Consejo Seccional por orientar y facilitar a los usuarios el acceso a las herramientas y servicios de la URNA, contribuyendo así a garantizar la idoneidad en el ejercicio de la profesión jurídica, en cumplimiento de lo establecido en la Ley 1905 de 2018 y asegurando la satisfacción de los usuarios al brindarles información clara y accesible.</t>
  </si>
  <si>
    <t>4. Avanzar en la disposición de una infraestructura óptima para el acceso a la justicia en la Rama Judicial de modo que se fortalezca la presencia territorial, teniendo en cuenta las posibilidades que ofrece la transformación digital y las necesidades que se derivan de ella, y considerando tanto las necesidades de los usuarios como las de los servidores judiciales.</t>
  </si>
  <si>
    <t>4. Hacer un uso racional de los recursos naturales aplicando los principios y fases de la Economía Circular, para prevenir, mitigar y controlar los impactos ambientales</t>
  </si>
  <si>
    <t>5. Impulsar el uso de mecanismos alternativos para la solución de conflictos y la ampliación de la justicia restaurativa y terapéutica y el robustecimiento de las alternativas al encarcelamiento</t>
  </si>
  <si>
    <t>1. Ampliar el acceso a la justicia a través de la consolidación del uso de los servicios digitales que conforman el sistema único integrado de gestión judicial en todos los despachos judiciales y dependencias de apoyo y, específicamente, incluyendo el despliegue e implementación del Expediente Judicial Electrónico en todas las jurisdicciones y especialidades.</t>
  </si>
  <si>
    <t>2. Integrar y hacer compatibles todos los aplicativos de transición con SIUGJ, para que la migración de los expedientes judiciales a dicha plataforma sea real y no suponga afectaciones en la prestación del servicio de justicia.</t>
  </si>
  <si>
    <t>3. Fortalecer las capacidades institucionales, adecuar el modelo operativo y de servicio, bajo un enfoque de Arquitectura Empresarial y de fortalecimiento del acceso a la justicia.</t>
  </si>
  <si>
    <t>4.Consolidar la cultura y apropiación de la transformación digital en los servidores y usuarios de los servicios de la Rama Judicial y reducir brechas de acceso y conocimiento, incluyendo la oferta efectiva de información sobre el uso de las nuevas herramientas virtuales implementadas en las diferentes jurisdicciones, con especial énfasis en las zonas del país donde es evidente la brecha digital.</t>
  </si>
  <si>
    <t xml:space="preserve">5.Consolidar la infraestructura y los recursos necesarios para la implementación exitosa de la transformación digital, incluyendo la disposición de internet de calidad en el 100% de las sedes en la Rama Judicial y modernizar los servicios tecnológicos de soporte. </t>
  </si>
  <si>
    <t xml:space="preserve">Confianza pública, transparencia y rendición de cuentas: Aumentar la confianza pública en la justicia a través de la transparencia, la rendición de cuentas y la participación, incluyendo la información de justicia y la producción, gestión y acceso a las fuentes de derecho, el fortalecimiento del sistema de gestión de calidad y medio ambiente (SIGCMA) y el mejoramiento de la calidad y publicidad de la información. </t>
  </si>
  <si>
    <t>6. Proteger, preservar y administrar los activos de información  implementando acciones  para gestionar de forma adecuada los incidentes, proteger los datos personales y adoptar mecanismos  de ciberseguridad y aseguramiento de la  continuidad del negocio.</t>
  </si>
  <si>
    <t>Admin - Gestión de la Formación Judicial</t>
  </si>
  <si>
    <t>Charla Pedagogica</t>
  </si>
  <si>
    <t xml:space="preserve">Evidencias de la Realización del evento </t>
  </si>
  <si>
    <t>El Consejo Seccional de la Judicatura de Sucre, en cumplimiento de la meta establecida para el primer trimestre, realizó una capacitación dirigida a los despachos promiscuos municipales del distrito, considerados como los más alejados, sobre la implementación del sistema TYBA. La capacitación se llevó a cabo de manera virtual a través de la plataforma Teams, según lo informado en la Circular CSJSUC24-20. Esta acción demuestra el compromiso del Consejo Seccional por consolidar la cultura y apropiación de la transformación digital, reduciendo brechas de acceso y conocimiento, especialmente en las zonas donde la brecha digital es más evidente, y contribuyendo a la protección y administración adecuada de los activos de información en el marco del SIGCMA.</t>
  </si>
  <si>
    <t>3. Confianza pública, transparencia y rendición de cuentas</t>
  </si>
  <si>
    <t xml:space="preserve">1. Incrementar la cantidad, la calidad y pertinencia de los datos sobre el funcionamiento del servicio de justicia bajo un modelo de gobierno de datos y un liderazgo unificado. </t>
  </si>
  <si>
    <t>4. Hacer un uso racional de los recursos naturales aplicando los principios y fases de la Economía Circular, para prevenir, mitigar y controlar los impactos ambientales.</t>
  </si>
  <si>
    <t>2. Consolidar la administración de la información entendida como todas las acciones rientadas a garantizar el acceso, consulta, uso y conservación de la información de justicia de manera ágil, flexible e inteligente, bajo un enfoque de innovación.</t>
  </si>
  <si>
    <t>Verificación del reporte oportuno y veraz en el aplicativo SIERJU</t>
  </si>
  <si>
    <t>Brindar soporte técnico a los despachos judiciales para el correcto diligenciamiento de la información estadística en el aplicativo SIERJU.</t>
  </si>
  <si>
    <t>Estratégicos</t>
  </si>
  <si>
    <t>Admin - Comunicación Institucional</t>
  </si>
  <si>
    <t>Diseñar y hacer seguimiento a la matriz de comunicaciones de la Seccional</t>
  </si>
  <si>
    <t xml:space="preserve">Mantener actualizadas las herramientas de seguimiento como consolidados y estante digital </t>
  </si>
  <si>
    <t>Verificación</t>
  </si>
  <si>
    <t>Documentos técnicos de auditoría de información en SIERJU</t>
  </si>
  <si>
    <t>El Consejo Seccional de la Judicatura de Sucre realizó la revisión trimestral del cumplimiento de los reportes estadísticos por parte de los despachos judiciales, identificando cuatro casos de reportes extemporáneos al Sistema de Información Estadística de la Rama Judicial (SIERJU) durante el primer trimestre de 2024. Como resultado de esta revisión, se libraron los oficios CSJSUOP24-265, 266, 267 y 268, mediante los cuales se requirió a los jueces Álvaro Manotas (Juzgado 3° Promiscuo Municipal de Corozal), Ricardo Julio Ricardo (Juzgado 2° Civil Municipal), Carlos Mario Regino (Juzgado 1° Laboral) y Luz Mery Patiño Arenas para que subsanaran esta situación.
Estas acciones demuestran el compromiso del Consejo Seccional por consolidar la administración de la información, garantizando un enfoque estratégico y planificado en la gestión de los datos estadísticos. La verificación periódica del reporte oportuno y veraz en el aplicativo SIERJU permite identificar oportunamente las falencias y tomar medidas correctivas, asegurando así la calidad y confiabilidad de la información de justicia.
Además, este seguimiento trimestral contribuye a fortalecer la transparencia y la confianza pública en la Rama Judicial, al demostrar la capacidad de la entidad para monitorear y mejorar continuamente la gestión de la información, bajo un enfoque de innovación y acceso ágil, flexible e inteligente a los datos.
El requerimiento realizado a los jueces responsables de los reportes extemporáneos evidencia la proactividad del Consejo Seccional para subsanar las situaciones que puedan afectar la calidad de la información, promoviendo así la responsabilidad y el compromiso de todos los actores involucrados en el sistema de justicia.</t>
  </si>
  <si>
    <t>Constancias de asistencia técnica a despachos judiciales</t>
  </si>
  <si>
    <t>El Consejo Seccional de la Judicatura de Sucre ha brindado un total de 41 asistencias técnicas a los despachos judiciales, enfocadas en garantizar el correcto diligenciamiento de la información estadística en el aplicativo Sistema de Información Estadística de la Rama Judicial (SIERJU). Estas acciones de soporte contribuyen a la consolidación de la administración de la información, asegurando la calidad y precisión de los datos reportados, lo cual es fundamental para el acceso, consulta, uso y conservación de la información de justicia de manera ágil, flexible e inteligente. El cumplimiento de esta actividad demuestra el compromiso del Consejo Seccional por fortalecer la transparencia y la confianza pública en la justicia a través de la mejora continua en la gestión de la información estadística.</t>
  </si>
  <si>
    <t>Seguimiento</t>
  </si>
  <si>
    <t>Formato diligenciado de seguimiento a la matriz de comunicaciones</t>
  </si>
  <si>
    <t>Durante el primer trimestre, el Consejo Seccional de la Judicatura de Sucre diseñó y realizó el primer seguimiento de la matriz de comunicaciones, en cumplimiento de la meta establecida para este periodo. Esta acción demuestra el compromiso de la entidad por consolidar la administración de la información, garantizando un enfoque estratégico y planificado en la gestión de las comunicaciones. La matriz de comunicaciones permitirá al Consejo Seccional identificar, priorizar y monitorear los diferentes canales, mensajes y públicos objetivo, asegurando así un acceso ágil, flexible e inteligente a la información de justicia. Este seguimiento trimestral contribuye al fortalecimiento de la transparencia y la confianza pública en la Rama Judicial, al promover una comunicación efectiva y orientada a la mejora continua.</t>
  </si>
  <si>
    <t>Informes de gestión de solicitudes de usuarios</t>
  </si>
  <si>
    <t>El Consejo Seccional de la Judicatura de Sucre ha gestionado y dado solución a las solicitudes recibidas de usuarios internos y externos a través de los medios dispuestos para tal fin. Durante el primer trimestre, se han tramitado 114 vigilancias, las cuales fueron recibidas, repartidas y procesadas adecuadamente. Además, se atendieron 4 peticiones, 1 queja y 25 solicitudes de usuarios internos mediante acuerdos, así como 42 solicitudes de usuarios internos a través de resoluciones. Estos datos se encuentran registrados y actualizados en los consolidados del Sharepoint del Consejo Seccional.
Estas acciones demuestran el compromiso de la entidad por garantizar un acceso ágil, flexible e inteligente a la información de justicia, gestionando de manera eficiente las solicitudes y requerimientos de los usuarios. La atención oportuna y efectiva de estas solicitudes contribuye a fortalecer la confianza pública en la Rama Judicial, al demostrar transparencia y capacidad de respuesta ante las necesidades de los ciudadanos y los funcionarios judiciales.</t>
  </si>
  <si>
    <t>El Consejo Seccional de la Judicatura de Sucre ha mantenido actualizadas las herramientas de seguimiento, como los consolidados y el estante digital, durante el primer trimestre. Esto se evidencia en la plataforma Sharepoint de la entidad, donde se constata que los consolidados han sido diligenciados de manera completa para este periodo. Esta acción demuestra el compromiso del Consejo Seccional por garantizar un acceso ágil, flexible e inteligente a la información de justicia, facilitando su consulta, uso y conservación. La actualización periódica de estas herramientas de seguimiento contribuye a la transparencia y rendición de cuentas, al permitir un monitoreo eficiente del desempeño y la gestión de la entidad, fomentando así la confianza pública en la Rama Judicial.</t>
  </si>
  <si>
    <t xml:space="preserve">Consolidados de seguimiento a la Información - Estante Digital </t>
  </si>
  <si>
    <t>3. Fortalecer el Sistema integrado de Gestión de la Rama, orientado a la implementación y certificación de las normas antisoborno.</t>
  </si>
  <si>
    <t>1. Gestionar el desarrollo de las competencias, la toma de conciencia , la cultura  organizacional  y el compromiso de los  servidores judiciales, contratistas, practicantes y  judicantes de contribuir a generar valor público en la administración de justicia, en el marco de  cumplimiento de los requisitos  aplicables y el comportamiento ético.
3. Fomentar la transparencia y la participación generando lineamientos y promoviendo la rendición de cuentas ,la consulta, reporte y planteamiento de inquietudes en relación con las decisiones y aspectos del SIGCMA.</t>
  </si>
  <si>
    <t>4. Aumentar la confianza, la cercanía y acceso a los servicios de la Rama Judicial a través, entre otros, de una comunicación clara y asertiva con la ciudadanía.</t>
  </si>
  <si>
    <t>3. Fomentar la transparencia y la participación generando lineamientos y promoviendo la rendición de cuentas ,la consulta, reporte y planteamiento de inquietudes en relación con las decisiones y aspectos del SIGCMA.</t>
  </si>
  <si>
    <t>Constancias de asistencia a comités</t>
  </si>
  <si>
    <t>El Consejo Seccional de la Judicatura de Sucre y la Dirección Seccional han participado activamente en los distintos comités de los cuales son miembros o invitados durante el primer trimestre. Según los registros del Sharepoint del Consejo Seccional, se constata su participación en la Mesa de Justicia Restaurativa el 6 de febrero de 2024, en el Grupo Seccional de Apoyo el 5 de marzo de 2024 y en la Comisión Seccional Interinstitucional el 29 de febrero de 2024.
Esta participación activa demuestra el compromiso de la entidad por fomentar la transparencia y la participación, generando lineamientos y promoviendo la rendición de cuentas, la consulta, el reporte y el planteamiento de inquietudes en relación con las decisiones y aspectos del Sistema Integrado de Gestión de Calidad y Medio Ambiente (SIGCMA). Además, la presencia del Consejo Seccional en estos comités contribuye a aumentar la confianza, la cercanía y el acceso a los servicios de la Rama Judicial, al establecer una comunicación clara y asertiva con la ciudadanía y las demás instituciones involucradas en la administración de justicia.</t>
  </si>
  <si>
    <t xml:space="preserve">
Realizar Audiencia Publica de Rendición de Cuentas y espacios de dialogos programados</t>
  </si>
  <si>
    <t>Informe</t>
  </si>
  <si>
    <t>Presidencia Consejo Seccional</t>
  </si>
  <si>
    <t xml:space="preserve">Presentación e Informe de Rendición de Cuentas </t>
  </si>
  <si>
    <t>Tramitar las vigilancias judiciales que presentan los usuarios</t>
  </si>
  <si>
    <t>Informes de vigilancias judiciales tramitadas</t>
  </si>
  <si>
    <t>Durante el primer trimestre, el Consejo Seccional de la Judicatura de Sucre tramitó un total de 114 vigilancias judiciales presentadas por los usuarios. Estas vigilancias fueron recibidas, repartidas y gestionadas de manera oportuna y eficiente, demostrando el compromiso de la entidad por atender las inquietudes y requerimientos de la ciudadanía en relación con la administración de justicia.
El trámite adecuado de estas vigilancias judiciales contribuye a fomentar la transparencia y promover la rendición de cuentas, al permitir que los usuarios ejerzan su derecho a la consulta, el reporte y el planteamiento de inquietudes sobre las decisiones y aspectos del Sistema Integrado de Gestión de Calidad y Medio Ambiente (SIGCMA). Además, esta gestión eficiente de las vigilancias fortalece la confianza, la cercanía y el acceso a los servicios de la Rama Judicial, al demostrar la capacidad de respuesta y la disposición del Consejo Seccional para atender las necesidades y preocupaciones de la ciudadanía, estableciendo así una comunicación clara y asertiva con los usuarios del sistema de justicia.</t>
  </si>
  <si>
    <t xml:space="preserve">Seguimiento a las peticiones, Quejas, Reclamos y Sugerencias que hacen los usuarios del servicio
</t>
  </si>
  <si>
    <t>Informes de seguimiento a PQRS</t>
  </si>
  <si>
    <t>El Consejo Seccional de la Judicatura de Sucre ha realizado un seguimiento riguroso a las peticiones, quejas, reclamos y sugerencias presentadas por los usuarios del servicio durante el primer trimestre. Se recibieron y tramitaron 4 peticiones y 1 queja, las cuales fueron repartidas y gestionadas de manera oportuna y eficiente.
Este seguimiento y atención a las PQRS demuestra el compromiso de la entidad por fomentar la transparencia y promover la participación ciudadana, al brindar a los usuarios canales efectivos para expresar sus inquietudes, consultas y planteamientos en relación con las decisiones y aspectos del Sistema Integrado de Gestión de Calidad y Medio Ambiente (SIGCMA). La gestión adecuada de estas PQRS contribuye a aumentar la confianza, la cercanía y el acceso a los servicios de la Rama Judicial, al demostrar la capacidad de respuesta y la disposición del Consejo Seccional para escuchar y atender las necesidades de la ciudadanía, estableciendo así una comunicación clara y asertiva con los usuarios del sistema de justicia.</t>
  </si>
  <si>
    <t>5. Prevenir fenómenos asociados con actos de corrupción en la Rama Judicial y reducir las experiencias de corrupción de usuarios y servidores judiciales.</t>
  </si>
  <si>
    <t>6. Promover la rendición de cuentas y la colaboración real con la ciudadanía como fundamento para diseñar acciones de mejoramiento del acceso a la justicia.</t>
  </si>
  <si>
    <t xml:space="preserve">Promover la participación en los espacios de rendicion de cuentas y dialogos con la ciudadania </t>
  </si>
  <si>
    <t>Conversatorio</t>
  </si>
  <si>
    <t xml:space="preserve">Magistrados Consejo Seccional </t>
  </si>
  <si>
    <t xml:space="preserve">Charlas - Conversatorios - Reuniones </t>
  </si>
  <si>
    <t>Aunque no se programaron espacios de diálogo con la ciudadanía para el primer trimestre, el Consejo Seccional de la Judicatura de Sucre ha planificado dos eventos importantes para los próximos trimestres. El primer espacio, titulado "Nuevos Horizontes Laborales: El Impacto del Teletrabajo en la Justicia", está previsto para el 20 de junio de 2024, mientras que el segundo, denominado "Transparencia en Acción: Resultados Tangibles de las Sesiones de Comités", se llevará a cabo el 10 de octubre de 2024.
La programación anticipada de estos espacios de diálogo demuestra el compromiso del Consejo Seccional por fomentar la transparencia y promover la participación ciudadana, al generar oportunidades para la rendición de cuentas, la consulta y el planteamiento de inquietudes en relación con las decisiones y aspectos del Sistema Integrado de Gestión de Calidad y Medio Ambiente (SIGCMA). Estos eventos contribuirán a aumentar la confianza, la cercanía y el acceso a los servicios de la Rama Judicial, al establecer una comunicación clara y asertiva con la ciudadanía, abordando temas relevantes como el teletrabajo en la justicia y los resultados tangibles de las sesiones de comités, lo que demuestra la disposición de la entidad para informar y dialogar con los usuarios del sistema de justicia.</t>
  </si>
  <si>
    <t>7. Continuar la consolidación del SIGCMA, a través de los procesos de formación en modelos de gestión, logrando la implementación y ampliación de este en los esquemas certificados de manera gradual, teniendo en cuenta las capacidades de los diferentes despachos judiciales y dependencias de la Rama Judicial y articulando el enfoque de Arquitectura Empresarial para el desarrollo del PETD a través de la gestión del conocimiento para la gestión del cambio propendiendo por una cultura de la calidad, la transparencia, la rendición de cuentas, la anticorrupción y el antisoborno</t>
  </si>
  <si>
    <t>1. Gestionar el desarrollo de las competencias, la toma de conciencia , la cultura  organizacional  y el compromiso de los  servidores judiciales, contratistas, practicantes y  judicantes de contribuir a generar valor público en la administración de justicia, en el marco de  cumplimiento de los requisitos  aplicables y el comportamiento ético.
4. Hacer un uso racional de los recursos naturales aplicando los principios y fases de la Economía Circular, para prevenir, mitigar y controlar los impactos ambientales.</t>
  </si>
  <si>
    <t>4. Talento Humano</t>
  </si>
  <si>
    <t>Talento Humano: Fortalecer el talento humano en la Rama Judicial para que sea eficiente, capacitado y realice su labor en ambientes saludables y seguros. Ampliar la cobertura de la carrera judicial y mejorar la oferta de formación, que esté disponible para todos los servidores judiciales e impacte positivamente el servicio de justicia y responda a las necesidades reales del ejercicio de la función judicial.</t>
  </si>
  <si>
    <t>1. Ampliar la cobertura de la carrera judicial optimizando los procesos de los concursos de méritos y propender por mitigar su litigiosidad.</t>
  </si>
  <si>
    <t>1. Gestionar el desarrollo de las competencias, la toma de conciencia , la cultura  organizacional  y el compromiso de los  servidores judiciales, contratistas, practicantes y  judicantes de contribuir a generar valor público en la administración de justicia, en el marco de  cumplimiento de los requisitos  aplicables y el comportamiento ético.</t>
  </si>
  <si>
    <t>Admin - Administración de la Carrera Judicial</t>
  </si>
  <si>
    <t>Control y Seguimiento a los temas referentes a Inscripcion - Actualizacion y Exclusion de Escalafon de funcionarios y empleados en la Seccional</t>
  </si>
  <si>
    <t>Durante el primer trimestre, el Consejo Seccional de la Judicatura de Sucre ha realizado un control y seguimiento efectivo a los temas referentes a la inscripción, actualización y exclusión del escalafón de funcionarios y empleados en la Seccional. Se han emitido 7 resoluciones que evidencian la gestión realizada en este ámbito:
1. Resolución CSJSUR24-7 del 12/01/2024: Inscripción en el RNE de la Carrera Judicial de Johonatan Hernández, Asistente Judicial Grado 06 del Juzgado 01 Laboral de Corozal.
2. Resolución CSJSUR24-47 del 02/02/2024: Exclusión del Archivo Seccional de Escalafón de Rosa Eugenia García Mendoza.
3. Resolución CSJSUR24-133 del 07/03/2024: Actualización en el RNA de la Carrera Judicial de Christian Tinoco.
4. Resolución CSJSUR24-139 del 07/03/2024: Actualización en el RNA de la Carrera Judicial de Carmen Vergara.
5. Resolución CSJSUR24-154 del 13/03/2024: Exclusión del RNE de Angel Uribe Martínez.
6. Resolución CSJSUR24-155 del 13/03/2024: Actualización del RNE de Yair José Atencia Acosta.
7. Resolución CSJSUR24-157 del 13/03/2024: Exclusión del RNE de Rosa Herrera.
Estas acciones demuestran un compromiso por parte del Consejo Seccional para ampliar la cobertura de la carrera judicial y optimizar los procesos relacionados con la gestión del talento humano. La actualización periódica del escalafón permite contar con información precisa sobre la situación de los funcionarios y empleados, lo que a su vez facilita la toma de decisiones estratégicas en materia de formación, promoción y desarrollo de competencias.
Además, el control y seguimiento riguroso de los temas referentes a la inscripción, actualización y exclusión del escalafón contribuye a fortalecer la cultura organizacional y el compromiso de los servidores judiciales, al garantizar que su situación laboral sea gestionada de manera transparente y de acuerdo con los requisitos aplicables y el comportamiento ético. Es fundamental que el Consejo Seccional continúe con estas acciones en los próximos trimestres, a fin de consolidar una carrera judicial basada en el mérito y el desarrollo de competencias.</t>
  </si>
  <si>
    <t xml:space="preserve">Elaborar las listas de elegibles y de candidatos, de acuerdo a las vacantes publicadas y realizar seguimiento a las mismas </t>
  </si>
  <si>
    <t>Realizar las calificaciones de servicios de los funcionarios que son del regimen de carrera y recopilar las calificaciones de empleados enviadas por los nominadores.</t>
  </si>
  <si>
    <t>Documentos técnicos</t>
  </si>
  <si>
    <t>Durante el primer trimestre, el Consejo Seccional de la Judicatura de Sucre ha demostrado un sólido compromiso con la ampliación de la cobertura de la carrera judicial y la optimización de los procesos de selección basados en el mérito. Se han elaborado 12 acuerdos de lista de elegibles para proveer cargos: CSJSUA24-12, CSJSUA24-14, CSJSUA24-15, CSJSUA24-16, CSJSUA24-17, CSJSUA24-18, CSJSUA24-19, CSJSUA24-20, CSJSUA24-21, CSJSUA24-22, CSJSUA24-23 y CSJSUA24-24, todos del 13/03/2024. Esto evidencia un esfuerzo significativo por parte de la entidad para garantizar la transparencia y la objetividad en la provisión de vacantes.
La elaboración de estas listas de elegibles y candidatos, de acuerdo con las vacantes publicadas, demuestra que el Consejo Seccional está llevando a cabo procesos de selección rigurosos y basados en criterios de idoneidad y competencias. Además, el seguimiento a estas listas permite garantizar que los cargos sean provistos de manera oportuna y de acuerdo con los requisitos establecidos.
Estas acciones contribuyen a fortalecer la cultura organizacional y el compromiso de los servidores judiciales, al promover la meritocracia y la igualdad de oportunidades en el acceso a la carrera judicial. La transparencia en los procesos de selección también ayuda a mitigar la litigiosidad que puede surgir en torno a los concursos de méritos, al garantizar que las decisiones sean tomadas con base en criterios objetivos y verificables.
Es fundamental que el Consejo Seccional continúe con estos esfuerzos en los próximos trimestres, a fin de consolidar una carrera judicial basada en el mérito y el desarrollo de competencias. Además, es importante que se realice un seguimiento constante a la provisión de los cargos, para asegurar que las vacantes sean cubiertas de manera efectiva y que los servidores seleccionados cumplan con los requisitos y estándares establecidos para el desempeño de sus funciones.</t>
  </si>
  <si>
    <t>Publicación</t>
  </si>
  <si>
    <t>El Consejo Seccional de la Judicatura de Sucre ha cumplido con la meta establecida para el primer trimestre, realizando 3 publicaciones mensuales de las vacantes de la seccional para empleados en su micrositio oficial. Las publicaciones se llevaron a cabo el 11 de enero, el 1 de febrero y el 1 de marzo de 2024, lo que demuestra el compromiso de la entidad por ampliar la cobertura de la carrera judicial y optimizar los procesos de los concursos de méritos.
Estas publicaciones periódicas contribuyen a la gestión del desarrollo de las competencias y la toma de conciencia de los servidores judiciales, al brindar oportunidades de crecimiento profesional y fomentar una cultura organizacional basada en el mérito y la transparencia. Además, la difusión oportuna de las vacantes favorece la participación de un mayor número de candidatos calificados, lo que a su vez impacta positivamente en la calidad del servicio de justicia y responde a las necesidades reales del ejercicio de la función judicial. La remisión de las vacantes de funcionarios al nivel central garantiza la coordinación y el cumplimiento de los lineamientos establecidos por la Rama Judicial para la provisión de estos cargos.</t>
  </si>
  <si>
    <t>Constancias</t>
  </si>
  <si>
    <t>Durante el primer trimestre, el Consejo Seccional de la Judicatura de Sucre ha atendido oportunamente las solicitudes de traslado presentadas a nivel de la seccional, emitiendo 8 oficios de presidencia con conceptos favorables: CSJSUOP24-115 y CSJSUOP24-118 del 15/02/2024, CSJSUOP24-149 del 01/03/2024, CSJSUOP24-181 y CSJSUOP24-200 del 13/03/2024, CSJSUOP24-190 y CSJSUOP24-191 del 14/03/2024, y CSJSUOP24-210 del 20/03/2024.
La atención efectiva de estas solicitudes de traslado demuestra el compromiso del Consejo Seccional por gestionar el desarrollo de las competencias y el bienestar de los servidores judiciales, al facilitar su movilidad laboral y considerar sus necesidades personales y profesionales. Estos traslados también contribuyen a ampliar la cobertura de la carrera judicial y optimizar la distribución del talento humano en la Seccional.
Además, la emisión de conceptos favorables para los traslados fomenta una cultura organizacional basada en la equidad y el reconocimiento del mérito, al brindar oportunidades de crecimiento y desarrollo a los servidores judiciales. Esto, a su vez, fortalece su compromiso con la generación de valor público en la administración de justicia, al sentirse valorados y respaldados por la institución.
Es importante destacar que la gestión de los traslados se realiza en el marco del cumplimiento de los requisitos aplicables y el comportamiento ético, garantizando así la transparencia y la objetividad en estos procesos. El Consejo Seccional debe continuar con esta labor en los próximos trimestres, velando por el equilibrio entre las necesidades institucionales y las aspiraciones de los servidores judiciales, en aras de fortalecer el talento humano y mejorar la calidad del servicio de justicia.</t>
  </si>
  <si>
    <t>En este primer trimestre, el Consejo Seccional de la Judicatura de Sucre ha realizado un avance significativo en la ampliación de la cobertura de la carrera judicial y la gestión del desarrollo de las competencias de los servidores judiciales. Se han llevado a cabo 10 visitas para calificar a los jueces que pertenecen al régimen de carrera, lo que demuestra un esfuerzo concreto por optimizar los procesos de evaluación y seguimiento del desempeño de estos funcionarios.
Además, se han recopilado las calificaciones enviadas por los nominadores, lo que evidencia una coordinación efectiva entre el Consejo Seccional y las instancias encargadas de evaluar a los empleados. Estas acciones contribuyen a fortalecer la cultura organizacional y el compromiso de los servidores judiciales, al garantizar que su desempeño sea valorado de manera objetiva y transparente, en el marco del cumplimiento de los requisitos aplicables y el comportamiento ético.
La realización de estas calificaciones y la recopilación de la información proporcionada por los nominadores son pasos fundamentales para identificar fortalezas y oportunidades de mejora en el talento humano de la Rama Judicial, lo que a su vez permite diseñar estrategias de formación y capacitación que impacten positivamente en el servicio de justicia y respondan a las necesidades reales del ejercicio de la función judicial. Es importante que el Consejo Seccional continúe con estos esfuerzos en los próximos trimestres, a fin de consolidar una carrera judicial basada en el mérito y el desarrollo de competencias.</t>
  </si>
  <si>
    <t>2. Impactar la función y servicios que presta la Rama Judicial, a través de una formación integral desde una visión de gestión del conocimiento, relacionada con los problemas de la justicia y los problemas de gestión de quienes administran los recursos de la justicia, y potenciando el uso de medios virtuales.</t>
  </si>
  <si>
    <t xml:space="preserve">3. Promover la incorporación de la perspectiva de género y el enfoque diferencial en los fallos judiciales y en la atención a los ciudadanos, la administración de la Rama Judicial, la administración de la carrera judicial y la elaboración de listas para altas Cortes. </t>
  </si>
  <si>
    <t xml:space="preserve">Coordinar los eventos de capacitaciones programados por la Escuela Judicial Rodrigo Lara Bonilla y de la Corporación Seccional, enfocados en genero </t>
  </si>
  <si>
    <t>Actas, documentos técnicos o certificados obtenidos</t>
  </si>
  <si>
    <t>Durante el primer trimestre, el Consejo Seccional de la Judicatura de Sucre no ha coordinado eventos de capacitación programados por la Escuela Judicial Rodrigo Lara Bonilla y de la Corporación Seccional, enfocados en género. Esta situación evidencia que aún no se han tomado medidas concretas para cumplir con la actividad propuesta y contribuir al desarrollo de las competencias y la toma de conciencia de los servidores judiciales en materia de género, un aspecto crucial para fortalecer la cultura organizacional y el compromiso con la generación de valor público en la administración de justicia.
Es fundamental que el Consejo Seccional priorice la coordinación de estos eventos de capacitación en los próximos trimestres, en colaboración con la Escuela Judicial y otras instancias pertinentes, con el fin de garantizar que los servidores judiciales, contratistas, practicantes y judicantes adquieran los conocimientos y habilidades necesarios para incorporar la perspectiva de género en su labor y contribuir así a una justicia más equitativa e incluyente. Estas acciones formativas también deben estar alineadas con los requisitos aplicables y el comportamiento ético que rige el ejercicio de la función judicial.</t>
  </si>
  <si>
    <t xml:space="preserve">Difundir el uso de herramientas por medio de las cuales se abordan las decisiones judiciales con enfoque de genero </t>
  </si>
  <si>
    <t xml:space="preserve">Comunicaciones difundidas </t>
  </si>
  <si>
    <t>Durante el primer trimestre, el Consejo Seccional de la Judicatura de Sucre no ha llevado a cabo acciones para difundir el uso de herramientas por medio de las cuales se abordan las decisiones judiciales con enfoque de género. Esta situación pone de manifiesto que aún no se han implementado estrategias concretas para cumplir con la actividad propuesta y contribuir al desarrollo de las competencias y la toma de conciencia de los servidores judiciales en materia de género, un aspecto esencial para fortalecer la cultura organizacional y el compromiso con la generación de valor público en la administración de justicia.
Es primordial que el Consejo Seccional priorice la difusión de estas herramientas en los próximos trimestres, con el objetivo de garantizar que los servidores judiciales, contratistas, practicantes y judicantes cuenten con los recursos necesarios para incorporar la perspectiva de género en sus decisiones y actuaciones, contribuyendo así a una justicia más equitativa e incluyente. Estas acciones de difusión deben estar acompañadas de capacitaciones y sensibilizaciones que permitan a los funcionarios comprender la importancia del enfoque de género y su aplicación práctica en el ejercicio de la función judicial, siempre en el marco del cumplimiento de los requisitos aplicables y el comportamiento ético.</t>
  </si>
  <si>
    <t>4. Desarrollar en los servidores judiciales y demás grupos de valor relevantes las competencias necesarias para la efectividad de la transformación digital de modo que puedan, entre otros, utilizar con solvencia las herramientas digitales dispuestas para sus respectivas funciones. Además, fortalecer y actualizar los conocimientos del personal a cargo de la gestión de proyectos de tecnología.</t>
  </si>
  <si>
    <t xml:space="preserve">Elevar solicitudes a la Escuela Judicial Rodrigo Lara Bonilla para la inclusión de capacitaciones en el uso de las herramientas tecnologicas para los empleados y funcionarios de la Rama Judicial </t>
  </si>
  <si>
    <t xml:space="preserve">Realizar charlas con los Juzgados del Distrito para la Incentivación y Manejo del uso de las herramientas tecnologicas </t>
  </si>
  <si>
    <t xml:space="preserve">Solicitudes presentadas a la Escuela </t>
  </si>
  <si>
    <t>Durante el primer trimestre, el Consejo Seccional de la Judicatura de Sucre no ha elevado solicitudes a la Escuela Judicial Rodrigo Lara Bonilla para la inclusión de capacitaciones en el uso de las herramientas tecnológicas dirigidas a los empleados y funcionarios de la Rama Judicial. Esta situación indica que aún no se han adelantado acciones concretas para cumplir con la actividad propuesta y contribuir al desarrollo de las competencias necesarias para la efectividad de la transformación digital en los servidores judiciales. Es importante que el Consejo Seccional priorice esta tarea en los próximos trimestres, con el fin de garantizar que los funcionarios y empleados cuenten con las habilidades y conocimientos requeridos para utilizar con solvencia las herramientas digitales dispuestas para sus respectivas funciones, fortaleciendo así la cultura organizacional y el compromiso con la generación de valor público en la administración de justicia.</t>
  </si>
  <si>
    <t>Durante el primer trimestre, el Consejo Seccional de la Judicatura de Sucre llevó a cabo 9 socializaciones a los Despachos Penales sobre el uso y manejo del aplicativo "AGENDA CSP", como parte de la estrategia para desarrollar en los servidores judiciales las competencias necesarias para la efectividad de la transformación digital. Estas socializaciones se realizaron en febrero de 2024 y abarcaron los siguientes juzgados:
Juzgado 006 Penal Municipal con Función de Conocimiento de Sincelejo
Juzgado 003 Penal Municipal con Función de Conocimiento de Sincelejo
Juzgado 001 Penal del Circuito con Función de Conocimiento en Sincelejo
Juzgado 004 Penal del Circuito con Función de Conocimiento en Sincelejo
Juzgado 005 Penal Municipal con Función de Conocimiento en Sincelejo
Juzgado 003 Penal del Circuito con Función de Conocimiento en Sincelejo
Juzgado 002 Penal del Circuito con Función de Conocimiento en Sincelejo
Juzgado 005 Penal del Circuito con Función de Conocimiento en Sincelejo
Juzgado 002 Penal Municipal con Función de Control de Garantías de Sincelejo
El aplicativo "AGENDA CSP", desarrollado e implementado por el Centro de Servicios Penales Para Adolescentes de Sincelejo, tiene como objetivo sistematizar y optimizar los procesos judiciales en el ámbito penal, ofreciendo funcionalidades clave como el desarrollo de una aplicación de agenda, la creación de procesos, una base de datos de contacto, un agendamiento eficiente, la generación automatizada de oficios y el manejo de estados de notificación.
Estas socializaciones contribuyen a la gestión del desarrollo de las competencias y la toma de conciencia de los servidores judiciales, fomentando una cultura organizacional orientada a la transformación digital y al uso eficiente de las herramientas tecnológicas. Además, el aplicativo "AGENDA CSP" ha demostrado tener un impacto positivo en la optimización de la eficiencia, la mejora en la coordinación y comunicación entre las partes involucradas, y el incremento de la transparencia y visibilidad en los procesos judiciales. En conclusión, estas acciones reflejan el compromiso del Consejo Seccional por fortalecer el talento humano y promover el uso de herramientas digitales que impacten positivamente el servicio de justicia.</t>
  </si>
  <si>
    <t>5. Promover el bienestar de todos los servidores judiciales a través de la implementación de un sistema que contemple los diferentes niveles de estrategias y acciones necesarios para mejorar el clima laboral, la salud física y mental y la calidad del tiempo de descanso.</t>
  </si>
  <si>
    <t>5. Generar espacios de trabajo seguros y saludables que contribuyan a minimizar los  incidentes, accidentes y enfermedades laborales derivados de las condiciones y actos  inseguros y fomentar  el autocuidado, los  estilos de vida y el trabajo saludable en los servidores judiciales, contratistas, judicantes y practicantes</t>
  </si>
  <si>
    <t>5. Gobernanza, planeación estratégica y capacidad de toma de decisiones</t>
  </si>
  <si>
    <t xml:space="preserve">Gobernanza, planeación estratégica y capacidad de toma de decisiones: Fortalecer la gobernanza, la planeación estratégica y la capacidad de toma de decisiones de la Rama Judicial con base en la evidencia empírica y la articulación efectiva con las demás entidades, para que la perspectiva de género y el enfoque diferencial sean transversales en el presente plan. </t>
  </si>
  <si>
    <t>1. Implementar un nuevo modelo integrado para la planeación estratégica, el seguimiento y la medición del desempeño institucional.</t>
  </si>
  <si>
    <t>2. Definir e implementar el modelo optimizado de formulación, seguimiento y evaluación de la política pública judicial.</t>
  </si>
  <si>
    <t>2. Asegurar  el cumplimiento de los objetivos institucionales, la normatividad aplicable,  la mejora del SIGCMA y la satisfacción de los usuarios, revisando de  forma continua y sistemática la planificación de la gestión y fortaleciendo la administración de riesgos y sus controles.</t>
  </si>
  <si>
    <t>Admin - Planeación Estratégica</t>
  </si>
  <si>
    <t xml:space="preserve">Convocar y llevar a cabo reuniones del Comité de SIGCMA con el fin de controlar las mediciones y segumiento </t>
  </si>
  <si>
    <t>Reunión</t>
  </si>
  <si>
    <t>Circulares de la convocatorias</t>
  </si>
  <si>
    <t>El Consejo Seccional de la Judicatura de Sucre ha convocado y llevado a cabo la primera reunión del Comité de SIGCMA en este trimestre, cumpliendo con la meta establecida. La Circular CSJSUC24-11, emitida el 8 de febrero de 2024, convocó a la Directora Seccional de Administración Judicial, al Coordinador y a los líderes de SIGCMA a una reunión programada para el 9 de febrero de 2024, con el objetivo de revisar la carga de seguimiento de indicadores de proceso, acciones de gestión, informes trimestrales, matriz de riesgos y plan de acción correspondientes a la vigencia 2023. Además, se buscó preparar un informe integral ejecutivo de cada proceso liderado por los asistentes, que conlleve al diligenciamiento del Informe de Revisión por la Dirección Vigencia 2023 y el Plan de Acción 2024. Esta acción demuestra el compromiso del Consejo Seccional por implementar un modelo integrado para la planeación estratégica, el seguimiento y la medición del desempeño institucional, asegurando el cumplimiento de los objetivos, la normatividad aplicable y la mejora continua del SIGCMA.</t>
  </si>
  <si>
    <t xml:space="preserve">Proyectos recibidos y atendidos en la Seccional </t>
  </si>
  <si>
    <t xml:space="preserve">Acuerdos emitidos por la Seccional </t>
  </si>
  <si>
    <t>Realizar charlas pedagogicas a los despachos judiciales del distrito de Sincelejo acerca de la importancia del uso de las herramientas tecnologicas, según las necesidades.</t>
  </si>
  <si>
    <r>
      <t>En el segundo trimestre, el Consejo Seccional de la Judicatura de Sucre realiza capacitación en</t>
    </r>
    <r>
      <rPr>
        <i/>
        <sz val="10"/>
        <color theme="1"/>
        <rFont val="Azo Sans Light"/>
      </rPr>
      <t xml:space="preserve"> implementación de Microsoft Teams para el agendamiento y realización de audiencias vistuales</t>
    </r>
    <r>
      <rPr>
        <sz val="10"/>
        <color theme="1"/>
        <rFont val="Azo Sans Light"/>
      </rPr>
      <t xml:space="preserve"> dirigido al juzgado Penal specializado del circuito de Sincelejo el dia 14 de julio de 2024.
</t>
    </r>
    <r>
      <rPr>
        <b/>
        <sz val="10"/>
        <color theme="1"/>
        <rFont val="Azo Sans Light"/>
      </rPr>
      <t>Evidencia de realziación del evento</t>
    </r>
    <r>
      <rPr>
        <sz val="10"/>
        <color theme="1"/>
        <rFont val="Azo Sans Light"/>
      </rPr>
      <t>: ABC de audiencias judiciales, Nuevo protocolo de Audiencias judiciales de la rama judicial, listado de asistencias.</t>
    </r>
  </si>
  <si>
    <t xml:space="preserve">Para el corte evaluado, el consejo seccional de la judicatura realiza el segundo seguimiento a la matriz de comunicaciones, donde se evidenció la implementación y comunicación de los mecanismos documentales y herramientas tecnológicas de gestión de la
información generada por la Rama Judicial para su oportuna y confiable
divulgación y consulta. ver matriz de comunicaciones.
</t>
  </si>
  <si>
    <t>6. Proteger, preservar y administrar los activos de información implementando acciones para gestionar   de forma adecuada los incidentes, proteger los datos personales y adoptar mecanismos de ciberseguridad y aseguramiento de la continuidad del negocio.</t>
  </si>
  <si>
    <t>La solicitud elevada ante el consejo superior de la judiactura por medio del oficio CSJSUOP24-417 remitido por correo electrónico de fecha 14/06/2024 con el fin de que se estudie la posibilidad de la especialización de los circuitos de Majagual, Sincé y San Marcos.</t>
  </si>
  <si>
    <t>Para el  segundo trimestre mediante Acuerdo PCSJA24-12160 y 12161  se crearon medidas transitoria para 9 cargos dirección (4). Consejo (1), Sala Penal  (2) y juzgado primero (1) y segundo  (1) laboral del circuito de sincelejo. Las evidencias se encuentran consolidado PQRS 2024.</t>
  </si>
  <si>
    <t xml:space="preserve">Atender las solicitudes (cargo,medidas, fortalecer planta de personal, etc) presentadas por los despachos judiciales de este distrito con el fin de analizar la viabilidad de su remisión al nivel central </t>
  </si>
  <si>
    <t>Para el trimestre evaluado no se recibieron solicitudes. No obstante se presentó ante nivel central la solicitud de especialización de los circuitos.</t>
  </si>
  <si>
    <t xml:space="preserve">Conforme las facultades conferidas mediante Acuerdo PSAA16-10561 de 2016, atender las solicitudes que puedan ser definidas por la seccional, o iniciar de oficio aquellas donde se evindencie la necesidad de la intervención con medidas que puedan mejorar los tiempos de respuesta </t>
  </si>
  <si>
    <t>Se emitieron 12 actos actos administrativos  de los cuales 6 corresponden a Redistribucion, exoneración 2 y 4 a cierre extraordinario, asi mismo se autorizaron tres procesos de contratación mediante resoluciones CSJSUR24-263-285 Y 208</t>
  </si>
  <si>
    <t>Oficios de presidencia</t>
  </si>
  <si>
    <t>Producto de la revisión realizada en el trimestre evaluado fueron requeridos dos despachos judiciales por reporte extemporaneos el tercero propmicuo municipal de corozal-CSJSUOP24-511 y primero promiscuo municipal de san marcos-CSJSUOP24-512. Como resultado del seguimiento constante se logró disminuir de 4 a 2 reportes extemporáneos en comparación con el trimestre anterior.</t>
  </si>
  <si>
    <t xml:space="preserve">Realizar de manera mensual las publicaciones de vacantes de la seccional para empleados y remitir al nivel central las de funcionario </t>
  </si>
  <si>
    <t>Los soportes técnicos se atienden en la medida que se requieran via telefónica, de manera presencial y correo electrónico permanentemente, de acuerdo a las necesidades de los despachos judiciales.</t>
  </si>
  <si>
    <t>Participación activa del Consejo Seccional de la Judicatura y Dirección Seccional en los distintos Comités del los cuales  es miembro o invitado. IVON</t>
  </si>
  <si>
    <t>Resoluciones</t>
  </si>
  <si>
    <t>De a cuerdo al reporte de producción de SIGOBIUS se verifican 18 resoluciones de escalafón comunicadas.</t>
  </si>
  <si>
    <t xml:space="preserve">Atender las solicitudes de traslados (Conceptos) presentadas a nivel de la seccional </t>
  </si>
  <si>
    <t>Durante el trimestre evaluado se emitieron 30 conceptos de traslado (verificar en onsolidado 2024-Conceptos)</t>
  </si>
  <si>
    <t>Para el actual trimestre esta corporación se encuentra recopilando información de factores como organización del trabajo, calidad y eficiencia con el fin de adelantar y consolidar la calififcaión integral de servicio en el próximo trimestre.</t>
  </si>
  <si>
    <t>En el actual trimestre fueron requeridos dos despachos judiciales por reporte extemporáneo: el tercero propmicuo municipal de corozal-CSJSUOP24-511 y primero promiscuo municipal de san marcos-CSJSUOP24-512</t>
  </si>
  <si>
    <t>Recibir a traves de los medios dispuestos para tal fin, las solicitudes de los usuarios internos y externos, con el fin de gestionar y dar solución a las mismas.</t>
  </si>
  <si>
    <t xml:space="preserve">Permanentemente el Consejo Seccional de la Judicatura con el apoyo de su equipo de trabajo, mantienen actualizadas las herramientas de seguimiento como los consolidados y el estante digital, ubicadas en sharepoint, en la media en que se van generando y tramitando los diferentes trámites, facilitando la consulta, uso, conservación y dispinibilidad de la información de la justicia.
</t>
  </si>
  <si>
    <t>Para el segundo trimestre los cargos de caracter transitorio mediante formato forms suministrado por la UDAE realizaron el reporte bimensual correspondiente para este periodo, el cual es remitido y validado directamente por la UDAE. (Información que se divulgó mediante circular CSJSUC24-47 con fecha de correo 4/06/2024.)
Con respecto a las medidas permanentes de reordenamiento s v alido la imlemenatiacion de desapcho 04 tribunal superiro despacho 05 tribunal administrativo, tercero de familia del circuito, juzgado 11 administrativo, juzgado segundo promiscuo de sincé y juzgado segundo promiscuo de majagual.</t>
  </si>
  <si>
    <t>El Consejo Seccional de la Judicatura de Sucre lleva a cabo y mantiene las actividades implementadas en el segundo trimestre como quiera que se garantice la atención al usuario.</t>
  </si>
  <si>
    <r>
      <t>Desde el Consejo Seccional de la Judicatura se brindan diferentes charlas, sensibilizaciones, capacitaciones en el uso adecuado de las herramientas tecnologicas, según las necesidades. para el tercer trimestre se levaron a cabo:</t>
    </r>
    <r>
      <rPr>
        <sz val="10"/>
        <color theme="1"/>
        <rFont val="Calibri"/>
        <family val="2"/>
      </rPr>
      <t xml:space="preserve">
•</t>
    </r>
    <r>
      <rPr>
        <sz val="7"/>
        <color theme="1"/>
        <rFont val="Calibri"/>
        <family val="2"/>
      </rPr>
      <t xml:space="preserve">  </t>
    </r>
    <r>
      <rPr>
        <sz val="10"/>
        <color theme="1"/>
        <rFont val="Calibri"/>
        <family val="2"/>
        <scheme val="minor"/>
      </rPr>
      <t>Socialización sobre los avances de la implementacion de Agenda CSP en  cargo de el centro de Servicios penales de sinceljo, en el centro de servicio el dia 24/07/2024 
•  Socialización sobre los avances de la implementacion de Agenda CSP en  cargo de el centro de Servicios penales de Adolescentes de sinceljo, el dia 25/07/2024</t>
    </r>
  </si>
  <si>
    <r>
      <rPr>
        <sz val="10"/>
        <rFont val="Calibri"/>
        <family val="2"/>
        <scheme val="minor"/>
      </rPr>
      <t>En cuanto a la atención a los a los requerimientos de los clientes internos y externos, para este segundo trimestre se alcanzó la atención de 160 Vigilancias Judiciales, se recibieron 5 Quejas (matriz de registrol, control y seguimiento a PQRS)</t>
    </r>
    <r>
      <rPr>
        <sz val="10"/>
        <color rgb="FFFF0000"/>
        <rFont val="Calibri"/>
        <family val="2"/>
        <scheme val="minor"/>
      </rPr>
      <t xml:space="preserve">
</t>
    </r>
    <r>
      <rPr>
        <sz val="10"/>
        <rFont val="Calibri"/>
        <family val="2"/>
        <scheme val="minor"/>
      </rPr>
      <t>Producto de las solicitudes presentadas ante el CSJ se emitieron las siguientes  77 resoluciones en respuesta a temas relacionados con: Compensatorios, permisos de estudio, residencias, ordinarios, etc.</t>
    </r>
  </si>
  <si>
    <t>La audiencia pública se realiza una vez al año.</t>
  </si>
  <si>
    <r>
      <t xml:space="preserve">Desde el Consejo Seccional de la Judicatura se vienen desarrollando los diferentes comités, para el segundo trimestre se ha participado en los siguientes:
</t>
    </r>
    <r>
      <rPr>
        <sz val="10"/>
        <color theme="1"/>
        <rFont val="Calibri"/>
        <family val="2"/>
      </rPr>
      <t xml:space="preserve">•  30 abril. 28 de mayo y 20 de junio de 2024. Comité secciona interistitucional.
• 17 de junio. Comité general centro de servicios judiciales
•  28 mayo y 20 de juno de 2024 Grupo seccional de apoyo.
•  Mesa departamental de coordinación Interjuridiccional, programado para el 19 de julio de 2024.
•  25 de abril de 2024 Mesa de justicial restaurativa
Diferentes reuniones convocadas por la alcaldia de : Mesa ampliada de seguridad, comité de violencia de género, comité intersectorial para la prevencion de violencia, Consejo de seguridad, Bloque de búsqueda.
</t>
    </r>
  </si>
  <si>
    <t xml:space="preserve">Para la vigencia evaluada, se realizaron 160 vigilancias judiciales presentadas por los usuarios, las cuales fueron gestionadas de manera oportuna y pertinente, permitiendo al usurio judicial alicar el derecho a la consulta, reporte y transparencia.
</t>
  </si>
  <si>
    <t xml:space="preserve">Durante el segundo trimestre de 2024 se recibieron y tramitaron 5 PQRS remesadas por los usurios judiciales, clasificadas como quejas de acuerdo al asunto en referencia. 
PQRS son recibidas por los diferentes medios dispuestos por la entidad, tales como: Correo mesa de entrada, correo sala consejo seccional, en el cuerpo del correo de sala se estableció enlace para recepcionar PQRS. Una vez recibidas, se asignan y distribuyen al personal encargado para dar respuesta de acuerdo a su competencia, asi mismo, se realiza seguimiento hasta que se le da respuesta al usurio.
</t>
  </si>
  <si>
    <r>
      <t>Durante el primer semestre de la actual vigencia no se propiciaron espacios de dialogo con la ciudadania, sin embargo se programaron dos eventos para el segundo semestre:
1. Conversatorio "</t>
    </r>
    <r>
      <rPr>
        <i/>
        <sz val="10"/>
        <color theme="1"/>
        <rFont val="Calibri"/>
        <family val="2"/>
        <scheme val="minor"/>
      </rPr>
      <t>Nuevos orizontes laborales: El impacto del teletrabajo en la justicia"</t>
    </r>
    <r>
      <rPr>
        <sz val="10"/>
        <color theme="1"/>
        <rFont val="Calibri"/>
        <family val="2"/>
        <scheme val="minor"/>
      </rPr>
      <t xml:space="preserve"> para el 21 de agosto de 2024.
2. Conversatorio "</t>
    </r>
    <r>
      <rPr>
        <i/>
        <sz val="10"/>
        <color theme="1"/>
        <rFont val="Calibri"/>
        <family val="2"/>
        <scheme val="minor"/>
      </rPr>
      <t xml:space="preserve">Transparencia en acción: Resultados tangibles de las sesiones de comités, </t>
    </r>
    <r>
      <rPr>
        <sz val="10"/>
        <color theme="1"/>
        <rFont val="Calibri"/>
        <family val="2"/>
        <scheme val="minor"/>
      </rPr>
      <t xml:space="preserve">para el 10 de octubre de 2024.
</t>
    </r>
  </si>
  <si>
    <t xml:space="preserve">El total de los 18 tramites corresponden a la elaboracion de Actos Administrativos (Acuerdos) por medio de los cuales se remitieron a diferentes despachos Judiciales listas para la provisión de cargos en carrera </t>
  </si>
  <si>
    <t>La corporacion con el fin de incentivar la participacion de empleados que integran este distrito judicial realizó mediante Correo electrónico  15/05/2024 la difusión del V TALLER NACIONAL DE COMITÉS SECCIONALES DE GÉNERO. organizado por la escuela Rodrigo Lara Bonilla</t>
  </si>
  <si>
    <t>El comité de género divulgó por medio de correo electrónico del 5/06/2024 la 7a versión del concurso "Reconocimiento a la incorporación del derecho a la igualdady la no discrimininación en las sentencias judiciales".
Asi mismo, la Dirección seccional envia correo el 25/06/2024 donde invita a la socialización de la politica LGBTIQ+  de la ciudad de Sincelejo y formación en lenguaje inclusivo para el dia 27/06/2024.</t>
  </si>
  <si>
    <t>OFICIO DESAJSIO24-917 SOLICITUD MEDIDAS DE PROTECCIÓN Y SEGURIDAD - FUNCIONARIOS CONSEJO SUPERIOR DE LA JUDICATURA  Y ESCUELA JUDICIAL RODRIGO LARA BONILLA</t>
  </si>
  <si>
    <t xml:space="preserve">Desde el Consejo Seccional de la Judicatura se realizó solicitud de Capacitación a la escuela Rodrigo Lara Bonilla en:
▪ Correo recibido el 15/05/2024 desde la escuela Rodrigo lara Bonilla aprobando participacion al V TALLER NACIONAL DE COMITÉS SECCIONALES DE GÉNERO
▪ Correo recibido el 21/06/2024 desde la escuela Rodrigo lara Bonilla (Monica Alexandra Cuellar Pineda) para participación en Conversatorio  Regional de Justicia restaurativa 
  </t>
  </si>
  <si>
    <t>Durante el trimestre evaluado se llevaron acabo las siguientes capacitaciones por parte de la seccional (CSJ-DASJS):
▪ Correo enviado el 14/06/2024 para pacitación vía Teams. Tema: Implementación de Microsoft Teams para el Agendamiento y Realización de Audiencias Virtuales - Juzgado 001 Penal Especializado de Circuito de Sincelejo.    
▪ Ciclo de Capacitaciones implementada por la cordinadora Seccional de SIGCMA del 13 al 18 de junio distribuidas asi                                               Tema 1 Acciones de Gestión                                                                           Tema 2 Salidas no Conformes 
▪ 24 de mayo del 2024 de tablas de retencion documental, organización de archivos, inventarios documentales, bioseguridad, conservacion de archivos, conferencista Miguel Velaides Navarro y Diana Alfonso Pulido.
▪ Gestión de residuos aprovechables.</t>
  </si>
  <si>
    <t>Para el segundo trimestre se llevaron a cabo 2 sesiones de comité SIGCMA seccional:
• Comité Seccional del SIGCMA N°1: 2/05/2024, con el objeto de presentar a la Coordinadora SIGCMA Seccional, revisar avances en la implementación de plan de acción, mapa de riesgos y plan de trabajo SIGCMA.
• Comité Seccional del SIGCMA N°2: 29/05/2024, con el objeto de realizar Balance comité SIGCMA Nacional, Socialización Política y Objetivos SIGCMA. Seguimiento a gestión trimestre 1-2024, Proceso mejoramiento de Infraestructura Física, Roles y responsabilidades. Programación jornadas de trabajo.</t>
  </si>
  <si>
    <t>En la página web de Consejo Seccional de la Judicatura Sucre, se realizaron las publicaciones de las vacantes definitivas a Convocatoria No.4 de Empleados de Tribunales, Juzgados y Centro de Servicios en las fechas fechas 1/01/2024 , 1/02/2024 y 1/03/2024.
https://www.ramajudicial.gov.co/web/consejo-seccional-de-la-judicatura-de-sucre/vacantes-definitivas3
Correo a CARJUD con asunto: VACANTES JUECES PARA PUBLICAR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</si>
</sst>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Calibri"/>
      <family val="2"/>
      <scheme val="minor"/>
    </font>
    <font>
      <sz val="10"/>
      <color rgb="FF002A41"/>
      <name val="Azo Sans Medium"/>
    </font>
    <font>
      <sz val="10"/>
      <color theme="1"/>
      <name val="Calibri"/>
      <family val="2"/>
      <scheme val="minor"/>
    </font>
    <font>
      <b/>
      <sz val="10"/>
      <color theme="0"/>
      <name val="Azo Sans"/>
    </font>
    <font>
      <b/>
      <sz val="10"/>
      <color rgb="FF002A41"/>
      <name val="Azo Sans Medium"/>
    </font>
    <font>
      <b/>
      <sz val="10"/>
      <color theme="1"/>
      <name val="Calibri"/>
      <family val="2"/>
      <scheme val="minor"/>
    </font>
    <font>
      <sz val="10"/>
      <color theme="1"/>
      <name val="Azo Sans Light"/>
    </font>
    <font>
      <sz val="9"/>
      <color rgb="FF002A41"/>
      <name val="Azo Sans Medium"/>
    </font>
    <font>
      <sz val="9"/>
      <color theme="1"/>
      <name val="Azo Sans Light"/>
    </font>
    <font>
      <i/>
      <sz val="10"/>
      <color theme="1"/>
      <name val="Azo Sans Light"/>
    </font>
    <font>
      <b/>
      <sz val="10"/>
      <color theme="1"/>
      <name val="Azo Sans Light"/>
    </font>
    <font>
      <sz val="10"/>
      <color rgb="FFFF0000"/>
      <name val="Calibri"/>
      <family val="2"/>
      <scheme val="minor"/>
    </font>
    <font>
      <sz val="10"/>
      <name val="Calibri"/>
      <family val="2"/>
      <scheme val="minor"/>
    </font>
    <font>
      <sz val="10"/>
      <color theme="1"/>
      <name val="Calibri"/>
      <family val="2"/>
    </font>
    <font>
      <sz val="7"/>
      <color theme="1"/>
      <name val="Calibri"/>
      <family val="2"/>
    </font>
    <font>
      <i/>
      <sz val="10"/>
      <color theme="1"/>
      <name val="Calibri"/>
      <family val="2"/>
      <scheme val="minor"/>
    </font>
  </fonts>
  <fills count="34">
    <fill>
      <patternFill patternType="none"/>
    </fill>
    <fill>
      <patternFill patternType="gray125"/>
    </fill>
    <fill>
      <patternFill patternType="solid">
        <fgColor rgb="FF0084B6"/>
        <bgColor indexed="64"/>
      </patternFill>
    </fill>
    <fill>
      <patternFill patternType="solid">
        <fgColor theme="0" tint="-0.14999847407452621"/>
        <bgColor indexed="64"/>
      </patternFill>
    </fill>
    <fill>
      <patternFill patternType="solid">
        <fgColor rgb="FF4DC0E3"/>
        <bgColor indexed="64"/>
      </patternFill>
    </fill>
    <fill>
      <patternFill patternType="solid">
        <fgColor theme="0"/>
        <bgColor indexed="64"/>
      </patternFill>
    </fill>
    <fill>
      <patternFill patternType="solid">
        <fgColor rgb="FFFFFFFF"/>
        <bgColor indexed="64"/>
      </patternFill>
    </fill>
    <fill>
      <patternFill patternType="solid">
        <fgColor rgb="FF004D6D"/>
        <bgColor indexed="64"/>
      </patternFill>
    </fill>
    <fill>
      <patternFill patternType="solid">
        <fgColor rgb="FFF5E5A8"/>
        <bgColor indexed="64"/>
      </patternFill>
    </fill>
    <fill>
      <patternFill patternType="solid">
        <fgColor rgb="FFF2C761"/>
        <bgColor indexed="64"/>
      </patternFill>
    </fill>
    <fill>
      <patternFill patternType="solid">
        <fgColor rgb="FF009FDA"/>
        <bgColor indexed="64"/>
      </patternFill>
    </fill>
    <fill>
      <patternFill patternType="solid">
        <fgColor rgb="FFE1F4FD"/>
        <bgColor indexed="64"/>
      </patternFill>
    </fill>
    <fill>
      <patternFill patternType="solid">
        <fgColor rgb="FFF9A873"/>
        <bgColor indexed="64"/>
      </patternFill>
    </fill>
    <fill>
      <patternFill patternType="solid">
        <fgColor rgb="FFFFFF00"/>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2"/>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7030A0"/>
        <bgColor indexed="64"/>
      </patternFill>
    </fill>
    <fill>
      <patternFill patternType="solid">
        <fgColor theme="9"/>
        <bgColor indexed="64"/>
      </patternFill>
    </fill>
  </fills>
  <borders count="12">
    <border>
      <left/>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thin">
        <color indexed="64"/>
      </right>
      <top style="thin">
        <color indexed="64"/>
      </top>
      <bottom style="thin">
        <color indexed="64"/>
      </bottom>
      <diagonal/>
    </border>
    <border>
      <left style="dashed">
        <color rgb="FF8ED8F8"/>
      </left>
      <right style="dashed">
        <color rgb="FF8ED8F8"/>
      </right>
      <top style="dashed">
        <color rgb="FF8ED8F8"/>
      </top>
      <bottom/>
      <diagonal/>
    </border>
    <border>
      <left style="dashed">
        <color rgb="FF8ED8F8"/>
      </left>
      <right style="dashed">
        <color rgb="FF8ED8F8"/>
      </right>
      <top/>
      <bottom/>
      <diagonal/>
    </border>
    <border>
      <left style="dashed">
        <color rgb="FF8ED8F8"/>
      </left>
      <right style="dashed">
        <color rgb="FF8ED8F8"/>
      </right>
      <top/>
      <bottom style="dashed">
        <color rgb="FF8ED8F8"/>
      </bottom>
      <diagonal/>
    </border>
  </borders>
  <cellStyleXfs count="2">
    <xf numFmtId="0" fontId="0" fillId="0" borderId="0"/>
    <xf numFmtId="9" fontId="15" fillId="0" borderId="0" applyFont="0" applyFill="0" applyBorder="0" applyAlignment="0" applyProtection="0"/>
  </cellStyleXfs>
  <cellXfs count="154">
    <xf numFmtId="0" fontId="0" fillId="0" borderId="0" xfId="0"/>
    <xf numFmtId="0" fontId="1" fillId="0" borderId="0" xfId="0" applyFont="1" applyAlignment="1" applyProtection="1">
      <alignment vertical="center"/>
      <protection locked="0"/>
    </xf>
    <xf numFmtId="0" fontId="1" fillId="0" borderId="0" xfId="0" applyFont="1" applyProtection="1">
      <protection locked="0"/>
    </xf>
    <xf numFmtId="0" fontId="1" fillId="0" borderId="0" xfId="0" applyFont="1"/>
    <xf numFmtId="0" fontId="3"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protection locked="0"/>
    </xf>
    <xf numFmtId="0" fontId="1" fillId="0" borderId="0" xfId="0" applyFont="1" applyAlignment="1" applyProtection="1">
      <alignment horizontal="center"/>
      <protection locked="0"/>
    </xf>
    <xf numFmtId="0" fontId="5" fillId="4" borderId="4" xfId="0" applyFont="1" applyFill="1" applyBorder="1" applyAlignment="1">
      <alignment horizontal="center" vertical="center" wrapText="1" readingOrder="1"/>
    </xf>
    <xf numFmtId="0" fontId="7" fillId="5" borderId="4" xfId="0" applyFont="1" applyFill="1" applyBorder="1" applyAlignment="1">
      <alignment horizontal="center" vertical="center" wrapText="1" readingOrder="1"/>
    </xf>
    <xf numFmtId="0" fontId="7" fillId="5" borderId="4" xfId="0" applyFont="1" applyFill="1" applyBorder="1" applyAlignment="1">
      <alignment horizontal="left" vertical="center" wrapText="1"/>
    </xf>
    <xf numFmtId="0" fontId="7" fillId="5" borderId="4" xfId="0" applyFont="1" applyFill="1" applyBorder="1" applyAlignment="1">
      <alignment horizontal="center" vertical="center" wrapText="1"/>
    </xf>
    <xf numFmtId="0" fontId="1" fillId="5" borderId="0" xfId="0" applyFont="1" applyFill="1"/>
    <xf numFmtId="0" fontId="7" fillId="0" borderId="4" xfId="0" applyFont="1" applyBorder="1" applyAlignment="1">
      <alignment horizontal="center" vertical="center" wrapText="1" readingOrder="1"/>
    </xf>
    <xf numFmtId="0" fontId="7" fillId="0" borderId="4" xfId="0" applyFont="1" applyBorder="1" applyAlignment="1">
      <alignment horizontal="left" vertical="center" wrapText="1"/>
    </xf>
    <xf numFmtId="0" fontId="7" fillId="6" borderId="4" xfId="0" applyFont="1" applyFill="1" applyBorder="1" applyAlignment="1">
      <alignment horizontal="left" vertical="center" wrapText="1"/>
    </xf>
    <xf numFmtId="0" fontId="4" fillId="0" borderId="0" xfId="0" applyFont="1" applyAlignment="1">
      <alignment vertical="center" wrapText="1"/>
    </xf>
    <xf numFmtId="0" fontId="5" fillId="0" borderId="4" xfId="0" applyFont="1" applyBorder="1" applyAlignment="1">
      <alignment vertical="center" wrapText="1" readingOrder="1"/>
    </xf>
    <xf numFmtId="0" fontId="7" fillId="5" borderId="4" xfId="0" applyFont="1" applyFill="1" applyBorder="1" applyAlignment="1">
      <alignment horizontal="left" vertical="center" wrapText="1" readingOrder="1"/>
    </xf>
    <xf numFmtId="0" fontId="3" fillId="0" borderId="0" xfId="0" applyFont="1"/>
    <xf numFmtId="0" fontId="7" fillId="5" borderId="4" xfId="0" applyFont="1" applyFill="1" applyBorder="1" applyAlignment="1">
      <alignment horizontal="left" vertical="center"/>
    </xf>
    <xf numFmtId="0" fontId="7" fillId="5" borderId="4" xfId="0" applyFont="1" applyFill="1" applyBorder="1" applyAlignment="1">
      <alignment vertical="center" wrapText="1"/>
    </xf>
    <xf numFmtId="0" fontId="7" fillId="5" borderId="4" xfId="0" applyFont="1" applyFill="1" applyBorder="1" applyAlignment="1">
      <alignment vertical="center" wrapText="1" readingOrder="1"/>
    </xf>
    <xf numFmtId="0" fontId="7" fillId="5" borderId="4" xfId="0" applyFont="1" applyFill="1" applyBorder="1" applyAlignment="1">
      <alignment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wrapText="1" readingOrder="1"/>
    </xf>
    <xf numFmtId="0" fontId="7" fillId="5" borderId="5" xfId="0" applyFont="1" applyFill="1" applyBorder="1" applyAlignment="1">
      <alignment horizontal="left" vertical="center" wrapText="1"/>
    </xf>
    <xf numFmtId="0" fontId="7" fillId="5" borderId="5" xfId="0" applyFont="1" applyFill="1" applyBorder="1" applyAlignment="1">
      <alignment horizontal="center" vertical="center"/>
    </xf>
    <xf numFmtId="0" fontId="5" fillId="0" borderId="0" xfId="0" applyFont="1" applyAlignment="1">
      <alignment vertical="center" wrapText="1" readingOrder="1"/>
    </xf>
    <xf numFmtId="0" fontId="7" fillId="5" borderId="0" xfId="0" applyFont="1" applyFill="1" applyAlignment="1">
      <alignment horizontal="center" vertical="center" wrapText="1" readingOrder="1"/>
    </xf>
    <xf numFmtId="0" fontId="7" fillId="0" borderId="0" xfId="0" applyFont="1" applyAlignment="1">
      <alignment vertical="center"/>
    </xf>
    <xf numFmtId="0" fontId="1" fillId="0" borderId="0" xfId="0" applyFont="1" applyAlignment="1">
      <alignment horizontal="left"/>
    </xf>
    <xf numFmtId="0" fontId="1" fillId="0" borderId="0" xfId="0" applyFont="1" applyAlignment="1">
      <alignment horizontal="center"/>
    </xf>
    <xf numFmtId="0" fontId="8" fillId="0" borderId="0" xfId="0" applyFont="1" applyAlignment="1">
      <alignment wrapText="1"/>
    </xf>
    <xf numFmtId="0" fontId="10" fillId="0" borderId="0" xfId="0" applyFont="1"/>
    <xf numFmtId="0" fontId="12" fillId="4" borderId="1"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1" xfId="0" applyFont="1" applyFill="1" applyBorder="1" applyAlignment="1">
      <alignment vertical="center" wrapText="1"/>
    </xf>
    <xf numFmtId="0" fontId="12" fillId="5" borderId="1" xfId="0" applyFont="1" applyFill="1" applyBorder="1" applyAlignment="1">
      <alignment horizontal="left" vertical="top" wrapText="1"/>
    </xf>
    <xf numFmtId="0" fontId="13" fillId="5"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5" borderId="1" xfId="0" applyFont="1" applyFill="1" applyBorder="1" applyAlignment="1">
      <alignment horizontal="left" vertical="center"/>
    </xf>
    <xf numFmtId="0" fontId="12" fillId="0" borderId="1" xfId="0" applyFont="1" applyBorder="1" applyAlignment="1">
      <alignment vertical="top" wrapText="1"/>
    </xf>
    <xf numFmtId="0" fontId="13" fillId="5" borderId="1" xfId="0" applyFont="1" applyFill="1" applyBorder="1" applyAlignment="1">
      <alignment horizontal="center" vertical="center"/>
    </xf>
    <xf numFmtId="0" fontId="14"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xf>
    <xf numFmtId="0" fontId="10" fillId="0" borderId="0" xfId="0" applyFont="1" applyAlignment="1">
      <alignment horizontal="left"/>
    </xf>
    <xf numFmtId="0" fontId="8" fillId="0" borderId="0" xfId="0" applyFont="1" applyAlignment="1">
      <alignment horizontal="center"/>
    </xf>
    <xf numFmtId="0" fontId="10" fillId="0" borderId="0" xfId="0" applyFont="1" applyAlignment="1">
      <alignment horizontal="center"/>
    </xf>
    <xf numFmtId="0" fontId="17" fillId="0" borderId="0" xfId="0" applyFont="1"/>
    <xf numFmtId="0" fontId="18" fillId="7" borderId="8" xfId="0" applyFont="1" applyFill="1" applyBorder="1" applyAlignment="1">
      <alignment horizontal="center" vertical="center" wrapText="1"/>
    </xf>
    <xf numFmtId="0" fontId="21" fillId="16" borderId="8" xfId="0" applyFont="1" applyFill="1" applyBorder="1" applyAlignment="1">
      <alignment horizontal="center" vertical="center" wrapText="1"/>
    </xf>
    <xf numFmtId="0" fontId="21" fillId="0" borderId="8" xfId="0" applyFont="1" applyBorder="1" applyAlignment="1" applyProtection="1">
      <alignment horizontal="center" vertical="center" wrapText="1"/>
      <protection locked="0"/>
    </xf>
    <xf numFmtId="0" fontId="17" fillId="0" borderId="8" xfId="0" applyFont="1" applyBorder="1"/>
    <xf numFmtId="0" fontId="17" fillId="0" borderId="8" xfId="0" applyFont="1" applyBorder="1" applyAlignment="1">
      <alignment horizontal="center" vertical="center"/>
    </xf>
    <xf numFmtId="0" fontId="21" fillId="0" borderId="8" xfId="0" applyFont="1" applyBorder="1" applyAlignment="1">
      <alignment horizontal="center" vertical="center" wrapText="1"/>
    </xf>
    <xf numFmtId="0" fontId="14" fillId="0" borderId="8" xfId="0" applyFont="1" applyBorder="1" applyAlignment="1">
      <alignment horizontal="center" vertical="center" wrapText="1"/>
    </xf>
    <xf numFmtId="9" fontId="14" fillId="0" borderId="8" xfId="1" applyFont="1" applyBorder="1" applyAlignment="1" applyProtection="1">
      <alignment horizontal="center" vertical="center" wrapText="1"/>
    </xf>
    <xf numFmtId="0" fontId="14" fillId="0" borderId="8" xfId="1" applyNumberFormat="1" applyFont="1" applyBorder="1" applyAlignment="1" applyProtection="1">
      <alignment horizontal="center" vertical="center" wrapText="1"/>
    </xf>
    <xf numFmtId="0" fontId="21" fillId="0" borderId="8" xfId="0" applyFont="1" applyBorder="1" applyAlignment="1">
      <alignment vertical="top" wrapText="1"/>
    </xf>
    <xf numFmtId="0" fontId="17" fillId="0" borderId="8" xfId="0" applyFont="1" applyBorder="1" applyAlignment="1">
      <alignment horizontal="center" vertical="center" wrapText="1"/>
    </xf>
    <xf numFmtId="0" fontId="14" fillId="0" borderId="10" xfId="0" applyFont="1" applyBorder="1" applyAlignment="1">
      <alignment vertical="top" wrapText="1"/>
    </xf>
    <xf numFmtId="0" fontId="14" fillId="0" borderId="11" xfId="0" applyFont="1" applyBorder="1" applyAlignment="1">
      <alignment vertical="top" wrapText="1"/>
    </xf>
    <xf numFmtId="0" fontId="21" fillId="20" borderId="8" xfId="0" applyFont="1" applyFill="1" applyBorder="1" applyAlignment="1">
      <alignment horizontal="center" vertical="center" wrapText="1"/>
    </xf>
    <xf numFmtId="0" fontId="21" fillId="18" borderId="8" xfId="0" applyFont="1" applyFill="1" applyBorder="1" applyAlignment="1">
      <alignment horizontal="center" vertical="center" wrapText="1"/>
    </xf>
    <xf numFmtId="0" fontId="17" fillId="0" borderId="8" xfId="0" applyFont="1" applyBorder="1" applyAlignment="1">
      <alignment wrapText="1"/>
    </xf>
    <xf numFmtId="0" fontId="21" fillId="22" borderId="8" xfId="0" applyFont="1" applyFill="1" applyBorder="1" applyAlignment="1">
      <alignment horizontal="center" vertical="center" wrapText="1"/>
    </xf>
    <xf numFmtId="0" fontId="17" fillId="23" borderId="8" xfId="0" applyFont="1" applyFill="1" applyBorder="1"/>
    <xf numFmtId="0" fontId="21" fillId="24" borderId="8" xfId="0" applyFont="1" applyFill="1" applyBorder="1" applyAlignment="1">
      <alignment horizontal="center" vertical="center" wrapText="1"/>
    </xf>
    <xf numFmtId="0" fontId="21" fillId="23" borderId="8" xfId="0" applyFont="1" applyFill="1" applyBorder="1" applyAlignment="1">
      <alignment horizontal="center" vertical="center" wrapText="1"/>
    </xf>
    <xf numFmtId="0" fontId="21" fillId="25" borderId="8" xfId="0" applyFont="1" applyFill="1" applyBorder="1" applyAlignment="1">
      <alignment horizontal="center" vertical="center" wrapText="1"/>
    </xf>
    <xf numFmtId="0" fontId="23" fillId="24" borderId="8" xfId="0" applyFont="1" applyFill="1" applyBorder="1" applyAlignment="1">
      <alignment horizontal="center" vertical="center" wrapText="1"/>
    </xf>
    <xf numFmtId="0" fontId="21" fillId="27" borderId="8" xfId="0" applyFont="1" applyFill="1" applyBorder="1" applyAlignment="1">
      <alignment horizontal="center" vertical="center" wrapText="1"/>
    </xf>
    <xf numFmtId="0" fontId="21" fillId="27" borderId="8" xfId="0" applyFont="1" applyFill="1" applyBorder="1" applyAlignment="1">
      <alignment vertical="center" wrapText="1"/>
    </xf>
    <xf numFmtId="0" fontId="21" fillId="28" borderId="8" xfId="0" applyFont="1" applyFill="1" applyBorder="1" applyAlignment="1">
      <alignment vertical="center" wrapText="1"/>
    </xf>
    <xf numFmtId="0" fontId="14" fillId="0" borderId="8" xfId="0"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9" fontId="21" fillId="0" borderId="8" xfId="1" applyFont="1" applyBorder="1" applyAlignment="1" applyProtection="1">
      <alignment horizontal="center" vertical="center" wrapText="1"/>
    </xf>
    <xf numFmtId="0" fontId="14" fillId="0" borderId="10" xfId="0" applyFont="1" applyBorder="1" applyAlignment="1">
      <alignment wrapText="1"/>
    </xf>
    <xf numFmtId="0" fontId="14" fillId="0" borderId="11" xfId="0" applyFont="1" applyBorder="1" applyAlignment="1">
      <alignment wrapText="1"/>
    </xf>
    <xf numFmtId="0" fontId="17" fillId="0" borderId="0" xfId="0" applyFont="1" applyBorder="1"/>
    <xf numFmtId="0" fontId="14" fillId="0" borderId="0" xfId="0" applyFont="1" applyBorder="1" applyAlignment="1">
      <alignment vertical="top" wrapText="1"/>
    </xf>
    <xf numFmtId="0" fontId="21" fillId="0" borderId="0" xfId="0" applyFont="1" applyFill="1" applyBorder="1" applyAlignment="1">
      <alignment vertical="center" wrapText="1"/>
    </xf>
    <xf numFmtId="0" fontId="14" fillId="0" borderId="0" xfId="0" applyFont="1" applyBorder="1" applyAlignment="1">
      <alignment wrapText="1"/>
    </xf>
    <xf numFmtId="0" fontId="21" fillId="30" borderId="8" xfId="0" applyFont="1" applyFill="1" applyBorder="1" applyAlignment="1">
      <alignment horizontal="center" vertical="center" wrapText="1"/>
    </xf>
    <xf numFmtId="9" fontId="21" fillId="0" borderId="8" xfId="0" applyNumberFormat="1" applyFont="1" applyBorder="1" applyAlignment="1" applyProtection="1">
      <alignment horizontal="center" vertical="center" wrapText="1"/>
    </xf>
    <xf numFmtId="0" fontId="21" fillId="31" borderId="8" xfId="0" applyFont="1" applyFill="1" applyBorder="1" applyAlignment="1" applyProtection="1">
      <alignment horizontal="center" vertical="center" wrapText="1"/>
      <protection locked="0"/>
    </xf>
    <xf numFmtId="0" fontId="17" fillId="31" borderId="8" xfId="0" applyFont="1" applyFill="1" applyBorder="1"/>
    <xf numFmtId="0" fontId="17" fillId="0" borderId="8" xfId="0" applyFont="1" applyBorder="1" applyAlignment="1">
      <alignment horizontal="left" vertical="center" wrapText="1"/>
    </xf>
    <xf numFmtId="0" fontId="21" fillId="0" borderId="8" xfId="0" applyFont="1" applyFill="1" applyBorder="1" applyAlignment="1" applyProtection="1">
      <alignment horizontal="center" vertical="center" wrapText="1"/>
      <protection locked="0"/>
    </xf>
    <xf numFmtId="0" fontId="26" fillId="0" borderId="8" xfId="0" applyFont="1" applyBorder="1" applyAlignment="1">
      <alignment horizontal="center" vertical="center" wrapText="1"/>
    </xf>
    <xf numFmtId="0" fontId="21" fillId="32" borderId="8" xfId="0" applyFont="1" applyFill="1" applyBorder="1" applyAlignment="1" applyProtection="1">
      <alignment horizontal="center" vertical="center" wrapText="1"/>
      <protection locked="0"/>
    </xf>
    <xf numFmtId="0" fontId="17" fillId="0" borderId="8" xfId="0" applyFont="1" applyFill="1" applyBorder="1" applyAlignment="1">
      <alignment horizontal="left" vertical="center" wrapText="1"/>
    </xf>
    <xf numFmtId="0" fontId="21" fillId="33" borderId="8" xfId="0" applyFont="1" applyFill="1" applyBorder="1" applyAlignment="1" applyProtection="1">
      <alignment horizontal="center" vertical="center" wrapText="1"/>
      <protection locked="0"/>
    </xf>
    <xf numFmtId="0" fontId="27" fillId="0" borderId="8" xfId="0" applyFont="1" applyBorder="1" applyAlignment="1">
      <alignment horizontal="center" vertical="center" wrapText="1"/>
    </xf>
    <xf numFmtId="14" fontId="17" fillId="0" borderId="8" xfId="0" applyNumberFormat="1" applyFont="1" applyBorder="1" applyAlignment="1">
      <alignment horizontal="center" vertical="center"/>
    </xf>
    <xf numFmtId="0" fontId="2" fillId="0" borderId="0" xfId="0" applyFont="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3" fillId="3" borderId="1"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protection locked="0"/>
    </xf>
    <xf numFmtId="0" fontId="4" fillId="3" borderId="1" xfId="0" applyFont="1" applyFill="1" applyBorder="1" applyAlignment="1" applyProtection="1">
      <alignment horizontal="left" vertical="center" wrapText="1"/>
      <protection locked="0"/>
    </xf>
    <xf numFmtId="0" fontId="5" fillId="0" borderId="4" xfId="0" applyFont="1" applyBorder="1" applyAlignment="1">
      <alignment horizontal="center" vertical="center" wrapText="1" readingOrder="1"/>
    </xf>
    <xf numFmtId="0" fontId="6" fillId="2" borderId="4" xfId="0" applyFont="1" applyFill="1" applyBorder="1" applyAlignment="1">
      <alignment horizontal="center" vertical="center" wrapText="1" readingOrder="1"/>
    </xf>
    <xf numFmtId="0" fontId="5" fillId="5" borderId="4" xfId="0" applyFont="1" applyFill="1" applyBorder="1" applyAlignment="1">
      <alignment horizontal="center" vertical="center" wrapText="1" readingOrder="1"/>
    </xf>
    <xf numFmtId="0" fontId="5" fillId="0" borderId="4" xfId="0" applyFont="1" applyBorder="1" applyAlignment="1">
      <alignment horizontal="left" vertical="center" wrapText="1" readingOrder="1"/>
    </xf>
    <xf numFmtId="0" fontId="5" fillId="0" borderId="5" xfId="0" applyFont="1" applyBorder="1" applyAlignment="1">
      <alignment horizontal="center" vertical="center" wrapText="1" readingOrder="1"/>
    </xf>
    <xf numFmtId="0" fontId="5" fillId="0" borderId="6"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9" fillId="0" borderId="0" xfId="0" applyFont="1" applyAlignment="1">
      <alignment horizontal="center" vertical="center" wrapText="1"/>
    </xf>
    <xf numFmtId="0" fontId="11" fillId="2" borderId="1" xfId="0" applyFont="1" applyFill="1" applyBorder="1" applyAlignment="1">
      <alignment horizont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21" fillId="27" borderId="8" xfId="0" applyFont="1" applyFill="1" applyBorder="1" applyAlignment="1">
      <alignment horizontal="center" vertical="center" wrapText="1"/>
    </xf>
    <xf numFmtId="0" fontId="21" fillId="23" borderId="8" xfId="0" applyFont="1" applyFill="1" applyBorder="1" applyAlignment="1">
      <alignment horizontal="center" vertical="center" wrapText="1"/>
    </xf>
    <xf numFmtId="0" fontId="21" fillId="24" borderId="8" xfId="0" applyFont="1" applyFill="1" applyBorder="1" applyAlignment="1">
      <alignment horizontal="center" vertical="center" wrapText="1"/>
    </xf>
    <xf numFmtId="0" fontId="17" fillId="29" borderId="8" xfId="0" applyFont="1" applyFill="1" applyBorder="1" applyAlignment="1">
      <alignment horizontal="center" vertical="center" wrapText="1"/>
    </xf>
    <xf numFmtId="0" fontId="21" fillId="31" borderId="8" xfId="0" applyFont="1" applyFill="1" applyBorder="1" applyAlignment="1">
      <alignment horizontal="center" vertical="center" wrapText="1"/>
    </xf>
    <xf numFmtId="0" fontId="17" fillId="26" borderId="8" xfId="0" applyFont="1" applyFill="1" applyBorder="1" applyAlignment="1">
      <alignment horizontal="center" vertical="center" wrapText="1"/>
    </xf>
    <xf numFmtId="0" fontId="21" fillId="26" borderId="8" xfId="0" applyFont="1" applyFill="1" applyBorder="1" applyAlignment="1">
      <alignment horizontal="center" vertical="center" wrapText="1"/>
    </xf>
    <xf numFmtId="0" fontId="21" fillId="28" borderId="8" xfId="0" applyFont="1" applyFill="1" applyBorder="1" applyAlignment="1">
      <alignment horizontal="center" vertical="center" wrapText="1"/>
    </xf>
    <xf numFmtId="0" fontId="14" fillId="0" borderId="9" xfId="0" applyFont="1" applyBorder="1" applyAlignment="1">
      <alignment horizontal="center" vertical="top" wrapText="1"/>
    </xf>
    <xf numFmtId="0" fontId="14" fillId="0" borderId="10" xfId="0" applyFont="1" applyBorder="1" applyAlignment="1">
      <alignment horizontal="center" vertical="top" wrapText="1"/>
    </xf>
    <xf numFmtId="0" fontId="14" fillId="0" borderId="11" xfId="0" applyFont="1" applyBorder="1" applyAlignment="1">
      <alignment horizontal="center" vertical="top" wrapText="1"/>
    </xf>
    <xf numFmtId="0" fontId="17" fillId="17" borderId="8" xfId="0" applyFont="1" applyFill="1" applyBorder="1" applyAlignment="1">
      <alignment horizontal="center" vertical="center" wrapText="1"/>
    </xf>
    <xf numFmtId="0" fontId="17" fillId="14" borderId="8" xfId="0" applyFont="1" applyFill="1" applyBorder="1" applyAlignment="1">
      <alignment horizontal="center" vertical="center" wrapText="1"/>
    </xf>
    <xf numFmtId="0" fontId="21" fillId="21" borderId="8" xfId="0" applyFont="1" applyFill="1" applyBorder="1" applyAlignment="1">
      <alignment horizontal="center" vertical="center" wrapText="1"/>
    </xf>
    <xf numFmtId="0" fontId="17" fillId="21" borderId="8" xfId="0" applyFont="1" applyFill="1" applyBorder="1" applyAlignment="1">
      <alignment horizontal="center" vertical="center" wrapText="1"/>
    </xf>
    <xf numFmtId="0" fontId="16" fillId="0" borderId="8" xfId="0" applyFont="1" applyBorder="1" applyAlignment="1">
      <alignment horizontal="center" vertical="center" wrapText="1"/>
    </xf>
    <xf numFmtId="0" fontId="21" fillId="19" borderId="8" xfId="0" applyFont="1" applyFill="1" applyBorder="1" applyAlignment="1">
      <alignment horizontal="center" vertical="center" wrapText="1"/>
    </xf>
    <xf numFmtId="0" fontId="21" fillId="22" borderId="8" xfId="0" applyFont="1" applyFill="1" applyBorder="1" applyAlignment="1">
      <alignment horizontal="center" vertical="center" wrapText="1"/>
    </xf>
    <xf numFmtId="0" fontId="21" fillId="0" borderId="8" xfId="0" applyFont="1" applyBorder="1" applyAlignment="1">
      <alignment horizontal="center" vertical="center" wrapText="1"/>
    </xf>
    <xf numFmtId="0" fontId="16" fillId="13" borderId="8"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7" fillId="15" borderId="8" xfId="0" applyFont="1" applyFill="1" applyBorder="1" applyAlignment="1">
      <alignment horizontal="center" vertical="center" wrapText="1"/>
    </xf>
    <xf numFmtId="0" fontId="17" fillId="16" borderId="8" xfId="0" applyFont="1" applyFill="1" applyBorder="1" applyAlignment="1">
      <alignment horizontal="center" vertical="center" wrapText="1"/>
    </xf>
    <xf numFmtId="0" fontId="19" fillId="12" borderId="8" xfId="0" applyFont="1" applyFill="1" applyBorder="1" applyAlignment="1">
      <alignment horizontal="center" vertical="center" wrapText="1"/>
    </xf>
    <xf numFmtId="0" fontId="16" fillId="11" borderId="8"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8" fillId="10" borderId="8"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22" fillId="11" borderId="8" xfId="0" applyFont="1" applyFill="1" applyBorder="1" applyAlignment="1">
      <alignment horizontal="center" vertical="center" wrapText="1"/>
    </xf>
    <xf numFmtId="0" fontId="17" fillId="0" borderId="8" xfId="0" applyFont="1" applyBorder="1" applyAlignment="1">
      <alignment horizontal="left" vertical="center"/>
    </xf>
  </cellXfs>
  <cellStyles count="2">
    <cellStyle name="Normal" xfId="0" builtinId="0"/>
    <cellStyle name="Porcentaje" xfId="1" builtinId="5"/>
  </cellStyles>
  <dxfs count="56">
    <dxf>
      <font>
        <color rgb="FFBFBFBF"/>
      </font>
      <fill>
        <patternFill>
          <bgColor rgb="FFBFBFBF"/>
        </patternFill>
      </fill>
    </dxf>
    <dxf>
      <font>
        <color rgb="FFBFBFBF"/>
      </font>
      <fill>
        <patternFill>
          <bgColor theme="0" tint="-0.24994659260841701"/>
        </patternFill>
      </fill>
    </dxf>
    <dxf>
      <fill>
        <patternFill>
          <bgColor rgb="FFFF0000"/>
        </patternFill>
      </fill>
    </dxf>
    <dxf>
      <fill>
        <patternFill>
          <bgColor rgb="FFFFFF00"/>
        </patternFill>
      </fill>
    </dxf>
    <dxf>
      <fill>
        <patternFill>
          <bgColor rgb="FF00B050"/>
        </patternFill>
      </fill>
    </dxf>
    <dxf>
      <font>
        <color rgb="FFBFBFBF"/>
      </font>
      <fill>
        <patternFill>
          <bgColor theme="0" tint="-0.24994659260841701"/>
        </patternFill>
      </fill>
    </dxf>
    <dxf>
      <font>
        <color rgb="FFBFBFBF"/>
      </font>
      <fill>
        <patternFill>
          <bgColor rgb="FFBFBFBF"/>
        </patternFill>
      </fill>
    </dxf>
    <dxf>
      <font>
        <color rgb="FFBFBFBF"/>
      </font>
      <fill>
        <patternFill>
          <bgColor rgb="FFBFBFBF"/>
        </patternFill>
      </fill>
    </dxf>
    <dxf>
      <font>
        <color rgb="FFBFBFBF"/>
      </font>
      <fill>
        <patternFill>
          <bgColor theme="0" tint="-0.24994659260841701"/>
        </patternFill>
      </fill>
    </dxf>
    <dxf>
      <fill>
        <patternFill>
          <bgColor rgb="FFFF0000"/>
        </patternFill>
      </fill>
    </dxf>
    <dxf>
      <fill>
        <patternFill>
          <bgColor rgb="FFFFFF00"/>
        </patternFill>
      </fill>
    </dxf>
    <dxf>
      <fill>
        <patternFill>
          <bgColor rgb="FF00B050"/>
        </patternFill>
      </fill>
    </dxf>
    <dxf>
      <font>
        <color rgb="FFBFBFBF"/>
      </font>
      <fill>
        <patternFill>
          <bgColor theme="0" tint="-0.24994659260841701"/>
        </patternFill>
      </fill>
    </dxf>
    <dxf>
      <font>
        <color rgb="FFBFBFBF"/>
      </font>
      <fill>
        <patternFill>
          <bgColor rgb="FFBFBFBF"/>
        </patternFill>
      </fill>
    </dxf>
    <dxf>
      <font>
        <color rgb="FFBFBFBF"/>
      </font>
      <fill>
        <patternFill>
          <bgColor rgb="FFBFBFBF"/>
        </patternFill>
      </fill>
    </dxf>
    <dxf>
      <font>
        <color rgb="FFBFBFBF"/>
      </font>
      <fill>
        <patternFill>
          <bgColor theme="0" tint="-0.24994659260841701"/>
        </patternFill>
      </fill>
    </dxf>
    <dxf>
      <fill>
        <patternFill>
          <bgColor rgb="FFFF0000"/>
        </patternFill>
      </fill>
    </dxf>
    <dxf>
      <fill>
        <patternFill>
          <bgColor rgb="FFFFFF00"/>
        </patternFill>
      </fill>
    </dxf>
    <dxf>
      <fill>
        <patternFill>
          <bgColor rgb="FF00B050"/>
        </patternFill>
      </fill>
    </dxf>
    <dxf>
      <font>
        <color rgb="FFBFBFBF"/>
      </font>
      <fill>
        <patternFill>
          <bgColor theme="0" tint="-0.24994659260841701"/>
        </patternFill>
      </fill>
    </dxf>
    <dxf>
      <font>
        <color rgb="FFBFBFBF"/>
      </font>
      <fill>
        <patternFill>
          <bgColor rgb="FFBFBFBF"/>
        </patternFill>
      </fill>
    </dxf>
    <dxf>
      <font>
        <color rgb="FFBFBFBF"/>
      </font>
      <fill>
        <patternFill>
          <bgColor theme="0" tint="-0.24994659260841701"/>
        </patternFill>
      </fill>
    </dxf>
    <dxf>
      <fill>
        <patternFill>
          <bgColor rgb="FFFF0000"/>
        </patternFill>
      </fill>
    </dxf>
    <dxf>
      <fill>
        <patternFill>
          <bgColor rgb="FFFFFF00"/>
        </patternFill>
      </fill>
    </dxf>
    <dxf>
      <fill>
        <patternFill>
          <bgColor rgb="FF00B050"/>
        </patternFill>
      </fill>
    </dxf>
    <dxf>
      <font>
        <color rgb="FFBFBFBF"/>
      </font>
      <fill>
        <patternFill>
          <bgColor theme="0" tint="-0.24994659260841701"/>
        </patternFill>
      </fill>
    </dxf>
    <dxf>
      <font>
        <color rgb="FFBFBFBF"/>
      </font>
      <fill>
        <patternFill>
          <bgColor rgb="FFBFBFBF"/>
        </patternFill>
      </fill>
    </dxf>
    <dxf>
      <fill>
        <patternFill>
          <bgColor rgb="FFFFFFFF"/>
        </patternFill>
      </fill>
    </dxf>
    <dxf>
      <fill>
        <patternFill>
          <bgColor rgb="FFFFFFFF"/>
        </patternFill>
      </fill>
    </dxf>
    <dxf>
      <fill>
        <patternFill>
          <bgColor rgb="FF00B050"/>
        </patternFill>
      </fill>
    </dxf>
    <dxf>
      <fill>
        <patternFill>
          <bgColor rgb="FFFF0000"/>
        </patternFill>
      </fill>
    </dxf>
    <dxf>
      <fill>
        <patternFill>
          <bgColor rgb="FFFFFF00"/>
        </patternFill>
      </fill>
    </dxf>
    <dxf>
      <font>
        <color rgb="FFBFBFBF"/>
      </font>
      <fill>
        <patternFill>
          <bgColor theme="0" tint="-0.24994659260841701"/>
        </patternFill>
      </fill>
    </dxf>
    <dxf>
      <font>
        <color rgb="FFBFBFBF"/>
      </font>
      <fill>
        <patternFill>
          <bgColor rgb="FFBFBFBF"/>
        </patternFill>
      </fill>
    </dxf>
    <dxf>
      <font>
        <color rgb="FFBFBFBF"/>
      </font>
      <fill>
        <patternFill>
          <bgColor rgb="FFBFBFBF"/>
        </patternFill>
      </fill>
    </dxf>
    <dxf>
      <font>
        <color rgb="FFBFBFBF"/>
      </font>
      <fill>
        <patternFill>
          <bgColor rgb="FFBFBFBF"/>
        </patternFill>
      </fill>
    </dxf>
    <dxf>
      <font>
        <color rgb="FFBFBFBF"/>
      </font>
      <fill>
        <patternFill>
          <bgColor theme="0" tint="-0.24994659260841701"/>
        </patternFill>
      </fill>
    </dxf>
    <dxf>
      <fill>
        <patternFill>
          <bgColor rgb="FFFF0000"/>
        </patternFill>
      </fill>
    </dxf>
    <dxf>
      <fill>
        <patternFill>
          <bgColor rgb="FFFFFF00"/>
        </patternFill>
      </fill>
    </dxf>
    <dxf>
      <fill>
        <patternFill>
          <bgColor rgb="FF00B050"/>
        </patternFill>
      </fill>
    </dxf>
    <dxf>
      <font>
        <color rgb="FFBFBFBF"/>
      </font>
      <fill>
        <patternFill>
          <bgColor theme="0" tint="-0.24994659260841701"/>
        </patternFill>
      </fill>
    </dxf>
    <dxf>
      <font>
        <color rgb="FFBFBFBF"/>
      </font>
      <fill>
        <patternFill>
          <bgColor rgb="FFBFBFBF"/>
        </patternFill>
      </fill>
    </dxf>
    <dxf>
      <font>
        <color rgb="FFBFBFBF"/>
      </font>
      <fill>
        <patternFill>
          <bgColor rgb="FFBFBFBF"/>
        </patternFill>
      </fill>
    </dxf>
    <dxf>
      <font>
        <color rgb="FFBFBFBF"/>
      </font>
      <fill>
        <patternFill>
          <bgColor theme="0" tint="-0.24994659260841701"/>
        </patternFill>
      </fill>
    </dxf>
    <dxf>
      <fill>
        <patternFill>
          <bgColor rgb="FFFF0000"/>
        </patternFill>
      </fill>
    </dxf>
    <dxf>
      <fill>
        <patternFill>
          <bgColor rgb="FFFFFF00"/>
        </patternFill>
      </fill>
    </dxf>
    <dxf>
      <fill>
        <patternFill>
          <bgColor rgb="FF00B050"/>
        </patternFill>
      </fill>
    </dxf>
    <dxf>
      <font>
        <color rgb="FFBFBFBF"/>
      </font>
      <fill>
        <patternFill>
          <bgColor theme="0" tint="-0.24994659260841701"/>
        </patternFill>
      </fill>
    </dxf>
    <dxf>
      <font>
        <color rgb="FFBFBFBF"/>
      </font>
      <fill>
        <patternFill>
          <bgColor rgb="FFBFBFBF"/>
        </patternFill>
      </fill>
    </dxf>
    <dxf>
      <font>
        <color rgb="FFBFBFBF"/>
      </font>
      <fill>
        <patternFill>
          <bgColor rgb="FFBFBFBF"/>
        </patternFill>
      </fill>
    </dxf>
    <dxf>
      <font>
        <color rgb="FFBFBFBF"/>
      </font>
      <fill>
        <patternFill>
          <bgColor theme="0" tint="-0.24994659260841701"/>
        </patternFill>
      </fill>
    </dxf>
    <dxf>
      <fill>
        <patternFill>
          <bgColor rgb="FFFF0000"/>
        </patternFill>
      </fill>
    </dxf>
    <dxf>
      <fill>
        <patternFill>
          <bgColor rgb="FFFFFF00"/>
        </patternFill>
      </fill>
    </dxf>
    <dxf>
      <fill>
        <patternFill>
          <bgColor rgb="FF00B050"/>
        </patternFill>
      </fill>
    </dxf>
    <dxf>
      <font>
        <color rgb="FFBFBFBF"/>
      </font>
      <fill>
        <patternFill>
          <bgColor theme="0" tint="-0.24994659260841701"/>
        </patternFill>
      </fill>
    </dxf>
    <dxf>
      <font>
        <color rgb="FFBFBFBF"/>
      </font>
      <fill>
        <patternFill>
          <bgColor rgb="FFBFBFB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BF2DE03-9810-4985-8085-0DB2ADD10C01}"/>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7C3F996B-8B85-4793-914A-2764003DE577}"/>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C102D047-52A0-43C6-8CA7-5BCA18C9F7B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2C9EA5E4-2868-43F5-9C1A-93AEE8643C9A}"/>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F20CBABF-F8E4-4897-ABA2-4B41CF76B63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51BD6B0C-DDA6-42EF-8B84-16240B5F5672}"/>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412750</xdr:colOff>
      <xdr:row>0</xdr:row>
      <xdr:rowOff>47626</xdr:rowOff>
    </xdr:from>
    <xdr:to>
      <xdr:col>2</xdr:col>
      <xdr:colOff>4233</xdr:colOff>
      <xdr:row>0</xdr:row>
      <xdr:rowOff>685596</xdr:rowOff>
    </xdr:to>
    <xdr:pic>
      <xdr:nvPicPr>
        <xdr:cNvPr id="2" name="Picture 3">
          <a:extLst>
            <a:ext uri="{FF2B5EF4-FFF2-40B4-BE49-F238E27FC236}">
              <a16:creationId xmlns:a16="http://schemas.microsoft.com/office/drawing/2014/main" id="{2F813A27-126C-48D0-9C35-AB96533BD3F8}"/>
            </a:ext>
          </a:extLst>
        </xdr:cNvPr>
        <xdr:cNvPicPr>
          <a:picLocks noChangeAspect="1"/>
        </xdr:cNvPicPr>
      </xdr:nvPicPr>
      <xdr:blipFill>
        <a:blip xmlns:r="http://schemas.openxmlformats.org/officeDocument/2006/relationships" r:embed="rId1"/>
        <a:stretch>
          <a:fillRect/>
        </a:stretch>
      </xdr:blipFill>
      <xdr:spPr>
        <a:xfrm>
          <a:off x="412750" y="47626"/>
          <a:ext cx="2025650" cy="637970"/>
        </a:xfrm>
        <a:prstGeom prst="rect">
          <a:avLst/>
        </a:prstGeom>
      </xdr:spPr>
    </xdr:pic>
    <xdr:clientData/>
  </xdr:twoCellAnchor>
  <xdr:twoCellAnchor editAs="oneCell">
    <xdr:from>
      <xdr:col>16</xdr:col>
      <xdr:colOff>434976</xdr:colOff>
      <xdr:row>0</xdr:row>
      <xdr:rowOff>206375</xdr:rowOff>
    </xdr:from>
    <xdr:to>
      <xdr:col>17</xdr:col>
      <xdr:colOff>640514</xdr:colOff>
      <xdr:row>1</xdr:row>
      <xdr:rowOff>21590</xdr:rowOff>
    </xdr:to>
    <xdr:pic>
      <xdr:nvPicPr>
        <xdr:cNvPr id="3" name="Picture 5">
          <a:extLst>
            <a:ext uri="{FF2B5EF4-FFF2-40B4-BE49-F238E27FC236}">
              <a16:creationId xmlns:a16="http://schemas.microsoft.com/office/drawing/2014/main" id="{11F66FF2-06A3-4F1A-AFD1-106AFEAA5BE2}"/>
            </a:ext>
          </a:extLst>
        </xdr:cNvPr>
        <xdr:cNvPicPr>
          <a:picLocks noChangeAspect="1"/>
        </xdr:cNvPicPr>
      </xdr:nvPicPr>
      <xdr:blipFill>
        <a:blip xmlns:r="http://schemas.openxmlformats.org/officeDocument/2006/relationships" r:embed="rId2"/>
        <a:stretch>
          <a:fillRect/>
        </a:stretch>
      </xdr:blipFill>
      <xdr:spPr>
        <a:xfrm>
          <a:off x="12626976" y="206375"/>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lozanoa/Documents/SIGCMA_2024/SEGUIMIENTO/PLAN%20DE%20ACCI&#211;N%202024/SIGCMA_PLANES%20DE%20ACCI&#211;N_2024_V22_10F%20(CSJ%20DE%20SUCR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sheetData sheetId="1"/>
      <sheetData sheetId="2"/>
      <sheetData sheetId="3"/>
      <sheetData sheetId="4"/>
      <sheetData sheetId="5">
        <row r="6">
          <cell r="K6" t="str">
            <v>El Consejo Seccional de la Judicatura de Sucre, mediante oficio CSJSUOP24-40, remitió a la Dirección de la Unidad de Desarrollo y Análisis Estadístico la información solicitada en los oficios UDAEO24-13 y UDAEO24-46, sobre necesidades transitorias para la vigencia 2024 y necesidades para fortalecer la planta de personal en el anteproyecto de presupuesto 2025. Esto evidencia el cumplimiento de la actividad propuesta, aportando así a las metas relacionadas con el acceso efectivo a la justicia en el territorio.</v>
          </cell>
        </row>
        <row r="7">
          <cell r="K7" t="str">
            <v>El Consejo Seccional de la Judicatura de Sucre, mediante oficio CSJSUOP24-109, informó a la Dirección Seccional de Fiscalías de Sucre sobre la entrada en funcionamiento de los Juzgados 7º y 8º Penal Municipal con Funciones de Control de Garantías de Sincelejo a partir del 12 de febrero de 2024, en cumplimiento del Acuerdo 12124 de 2023. Adicionalmente, se elaboró informe de la medida de reordenamiento en acta de Sala y se realizó reunión con el Centro de Servicios para su divulgación. Con estas acciones se evidencia el cumplimiento de la actividad propuesta.</v>
          </cell>
        </row>
        <row r="8">
          <cell r="K8" t="str">
            <v>El Consejo Seccional de la Judicatura de Sucre, mediante oficio CSJSUOP24-23, solicitó a la Unidad de Desarrollo y Análisis Estadístico la corrección de los códigos asignados a los Juzgados 7° y 8° Penal Municipal con Función de Control de Garantías de Sincelejo, al identificar errores en la Resolución UDAER24-6 respecto a lo dispuesto en los Acuerdos PCSJA23-12124 y PCSJA24-12134. Adicionalmente, el Juzgado 11 Administrativo de Sincelejo confirmó la recepción de los procesos redistribuidos. Estas acciones evidencian la verificación del cumplimiento de las medidas de reordenamiento y la identificación oportuna de errores para su corrección.</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3CDEC-B7E3-4E08-A0D6-F4F4D4FB81D5}">
  <sheetPr codeName="Sheet7"/>
  <dimension ref="A1:J82"/>
  <sheetViews>
    <sheetView showGridLines="0" view="pageBreakPreview" topLeftCell="A46" zoomScaleNormal="96" zoomScaleSheetLayoutView="100" workbookViewId="0">
      <selection activeCell="H6" sqref="H6"/>
    </sheetView>
  </sheetViews>
  <sheetFormatPr baseColWidth="10" defaultColWidth="10.42578125" defaultRowHeight="14.25"/>
  <cols>
    <col min="1" max="1" width="53.28515625" style="35" customWidth="1"/>
    <col min="2" max="2" width="15.42578125" style="36" customWidth="1"/>
    <col min="3" max="3" width="55.85546875" style="3" customWidth="1"/>
    <col min="4" max="4" width="24.140625" style="36" customWidth="1"/>
    <col min="5" max="5" width="55.85546875" style="3" customWidth="1"/>
    <col min="6" max="6" width="4.7109375" style="3" customWidth="1"/>
    <col min="7" max="16384" width="10.42578125" style="3"/>
  </cols>
  <sheetData>
    <row r="1" spans="1:8" ht="80.099999999999994" customHeight="1">
      <c r="A1" s="1"/>
      <c r="B1" s="102" t="s">
        <v>0</v>
      </c>
      <c r="C1" s="102"/>
      <c r="D1" s="102"/>
      <c r="E1" s="1"/>
      <c r="F1" s="2"/>
      <c r="G1" s="2"/>
      <c r="H1" s="2"/>
    </row>
    <row r="2" spans="1:8" ht="54.75" customHeight="1">
      <c r="A2" s="4" t="s">
        <v>1</v>
      </c>
      <c r="B2" s="103"/>
      <c r="C2" s="104"/>
      <c r="D2" s="5" t="s">
        <v>2</v>
      </c>
      <c r="E2" s="6"/>
    </row>
    <row r="3" spans="1:8" ht="16.7" customHeight="1">
      <c r="A3" s="7"/>
      <c r="B3" s="8"/>
      <c r="C3" s="8"/>
      <c r="D3" s="9"/>
      <c r="E3" s="8"/>
    </row>
    <row r="4" spans="1:8" ht="54.75" customHeight="1">
      <c r="A4" s="4" t="s">
        <v>3</v>
      </c>
      <c r="B4" s="105"/>
      <c r="C4" s="106"/>
      <c r="D4" s="106"/>
      <c r="E4" s="106"/>
    </row>
    <row r="5" spans="1:8" ht="13.35" customHeight="1">
      <c r="A5" s="10"/>
      <c r="B5" s="11"/>
      <c r="D5" s="9"/>
      <c r="E5" s="9"/>
    </row>
    <row r="6" spans="1:8" ht="21" customHeight="1">
      <c r="A6" s="107" t="s">
        <v>4</v>
      </c>
      <c r="B6" s="108" t="s">
        <v>5</v>
      </c>
      <c r="C6" s="108"/>
      <c r="D6" s="108" t="s">
        <v>6</v>
      </c>
      <c r="E6" s="108"/>
    </row>
    <row r="7" spans="1:8" ht="136.5" customHeight="1">
      <c r="A7" s="107"/>
      <c r="B7" s="109"/>
      <c r="C7" s="110"/>
      <c r="D7" s="111"/>
      <c r="E7" s="111"/>
    </row>
    <row r="8" spans="1:8" ht="21" customHeight="1">
      <c r="A8" s="10"/>
      <c r="B8" s="11"/>
      <c r="D8" s="9"/>
      <c r="E8" s="9"/>
    </row>
    <row r="9" spans="1:8" ht="20.100000000000001" customHeight="1">
      <c r="A9" s="113" t="s">
        <v>7</v>
      </c>
      <c r="B9" s="113"/>
      <c r="C9" s="113"/>
      <c r="D9" s="113"/>
      <c r="E9" s="113"/>
    </row>
    <row r="10" spans="1:8" ht="20.100000000000001" customHeight="1">
      <c r="A10" s="12" t="s">
        <v>8</v>
      </c>
      <c r="B10" s="12" t="s">
        <v>9</v>
      </c>
      <c r="C10" s="12" t="s">
        <v>10</v>
      </c>
      <c r="D10" s="12" t="s">
        <v>11</v>
      </c>
      <c r="E10" s="12" t="s">
        <v>12</v>
      </c>
    </row>
    <row r="11" spans="1:8" s="16" customFormat="1" ht="118.5" customHeight="1">
      <c r="A11" s="114" t="s">
        <v>13</v>
      </c>
      <c r="B11" s="13">
        <v>1</v>
      </c>
      <c r="C11" s="14" t="s">
        <v>14</v>
      </c>
      <c r="D11" s="15">
        <v>1</v>
      </c>
      <c r="E11" s="14" t="s">
        <v>15</v>
      </c>
    </row>
    <row r="12" spans="1:8" s="16" customFormat="1" ht="113.25" customHeight="1">
      <c r="A12" s="114"/>
      <c r="B12" s="13">
        <v>2</v>
      </c>
      <c r="C12" s="14" t="s">
        <v>16</v>
      </c>
      <c r="D12" s="15"/>
      <c r="E12" s="14"/>
    </row>
    <row r="13" spans="1:8" ht="80.099999999999994" customHeight="1">
      <c r="A13" s="115" t="s">
        <v>17</v>
      </c>
      <c r="B13" s="17">
        <v>3</v>
      </c>
      <c r="C13" s="18" t="s">
        <v>18</v>
      </c>
      <c r="D13" s="17">
        <v>2</v>
      </c>
      <c r="E13" s="18" t="s">
        <v>19</v>
      </c>
    </row>
    <row r="14" spans="1:8" ht="80.099999999999994" customHeight="1">
      <c r="A14" s="115"/>
      <c r="B14" s="17">
        <v>4</v>
      </c>
      <c r="C14" s="18" t="s">
        <v>20</v>
      </c>
      <c r="D14" s="17"/>
      <c r="E14" s="18"/>
    </row>
    <row r="15" spans="1:8" ht="80.099999999999994" customHeight="1">
      <c r="A15" s="115"/>
      <c r="B15" s="17">
        <v>5</v>
      </c>
      <c r="C15" s="18" t="s">
        <v>21</v>
      </c>
      <c r="D15" s="17"/>
      <c r="E15" s="18"/>
    </row>
    <row r="16" spans="1:8" ht="80.099999999999994" customHeight="1">
      <c r="A16" s="112" t="s">
        <v>22</v>
      </c>
      <c r="B16" s="17">
        <v>6</v>
      </c>
      <c r="C16" s="18" t="s">
        <v>23</v>
      </c>
      <c r="D16" s="17">
        <v>3</v>
      </c>
      <c r="E16" s="14" t="s">
        <v>24</v>
      </c>
    </row>
    <row r="17" spans="1:10" ht="80.099999999999994" customHeight="1">
      <c r="A17" s="112"/>
      <c r="B17" s="17">
        <v>7</v>
      </c>
      <c r="C17" s="18" t="s">
        <v>25</v>
      </c>
      <c r="D17" s="17">
        <v>4</v>
      </c>
      <c r="E17" s="14" t="s">
        <v>26</v>
      </c>
    </row>
    <row r="18" spans="1:10" ht="80.099999999999994" customHeight="1">
      <c r="A18" s="112"/>
      <c r="B18" s="17">
        <v>8</v>
      </c>
      <c r="C18" s="18" t="s">
        <v>27</v>
      </c>
      <c r="D18" s="17"/>
      <c r="E18" s="19"/>
    </row>
    <row r="19" spans="1:10" ht="80.099999999999994" customHeight="1">
      <c r="A19" s="112"/>
      <c r="B19" s="17">
        <v>9</v>
      </c>
      <c r="C19" s="18" t="s">
        <v>28</v>
      </c>
      <c r="D19" s="17"/>
      <c r="E19" s="18"/>
    </row>
    <row r="20" spans="1:10" ht="80.099999999999994" customHeight="1">
      <c r="A20" s="112"/>
      <c r="B20" s="17">
        <v>10</v>
      </c>
      <c r="C20" s="18" t="s">
        <v>29</v>
      </c>
      <c r="D20" s="17"/>
      <c r="E20" s="14"/>
      <c r="J20" s="20"/>
    </row>
    <row r="21" spans="1:10" ht="80.099999999999994" customHeight="1">
      <c r="A21" s="112"/>
      <c r="B21" s="17">
        <v>11</v>
      </c>
      <c r="C21" s="18" t="s">
        <v>30</v>
      </c>
      <c r="D21" s="17"/>
      <c r="E21" s="18"/>
      <c r="J21" s="20"/>
    </row>
    <row r="22" spans="1:10" ht="80.099999999999994" customHeight="1">
      <c r="A22" s="112"/>
      <c r="B22" s="17">
        <v>12</v>
      </c>
      <c r="C22" s="18" t="s">
        <v>31</v>
      </c>
      <c r="D22" s="17"/>
      <c r="E22" s="18"/>
      <c r="J22" s="20"/>
    </row>
    <row r="23" spans="1:10" ht="80.099999999999994" customHeight="1">
      <c r="A23" s="112" t="s">
        <v>32</v>
      </c>
      <c r="B23" s="17">
        <v>13</v>
      </c>
      <c r="C23" s="14" t="s">
        <v>33</v>
      </c>
      <c r="D23" s="13">
        <v>5</v>
      </c>
      <c r="E23" s="14" t="s">
        <v>34</v>
      </c>
    </row>
    <row r="24" spans="1:10" ht="80.099999999999994" customHeight="1">
      <c r="A24" s="112"/>
      <c r="B24" s="17">
        <v>14</v>
      </c>
      <c r="C24" s="14" t="s">
        <v>35</v>
      </c>
      <c r="D24" s="13">
        <v>6</v>
      </c>
      <c r="E24" s="14" t="s">
        <v>36</v>
      </c>
    </row>
    <row r="25" spans="1:10" ht="80.099999999999994" customHeight="1">
      <c r="A25" s="112"/>
      <c r="B25" s="17">
        <v>15</v>
      </c>
      <c r="C25" s="14" t="s">
        <v>37</v>
      </c>
      <c r="D25" s="13">
        <v>7</v>
      </c>
      <c r="E25" s="14" t="s">
        <v>38</v>
      </c>
    </row>
    <row r="26" spans="1:10" ht="80.099999999999994" customHeight="1">
      <c r="A26" s="112"/>
      <c r="B26" s="17">
        <v>16</v>
      </c>
      <c r="C26" s="14" t="s">
        <v>39</v>
      </c>
      <c r="D26" s="13"/>
      <c r="E26" s="14"/>
    </row>
    <row r="27" spans="1:10" ht="174.6" customHeight="1">
      <c r="A27" s="21" t="s">
        <v>40</v>
      </c>
      <c r="B27" s="17">
        <v>17</v>
      </c>
      <c r="C27" s="14" t="s">
        <v>41</v>
      </c>
      <c r="D27" s="13">
        <v>8</v>
      </c>
      <c r="E27" s="14" t="s">
        <v>42</v>
      </c>
    </row>
    <row r="28" spans="1:10" ht="48.75" customHeight="1">
      <c r="A28" s="112" t="s">
        <v>43</v>
      </c>
      <c r="B28" s="17">
        <v>18</v>
      </c>
      <c r="C28" s="22" t="s">
        <v>44</v>
      </c>
      <c r="D28" s="17"/>
      <c r="E28" s="18"/>
    </row>
    <row r="29" spans="1:10" ht="87" customHeight="1">
      <c r="A29" s="112"/>
      <c r="B29" s="17">
        <v>19</v>
      </c>
      <c r="C29" s="22" t="s">
        <v>45</v>
      </c>
      <c r="D29" s="17"/>
      <c r="E29" s="18"/>
    </row>
    <row r="30" spans="1:10" ht="20.100000000000001" customHeight="1">
      <c r="A30" s="113" t="s">
        <v>46</v>
      </c>
      <c r="B30" s="113"/>
      <c r="C30" s="113"/>
      <c r="D30" s="113"/>
      <c r="E30" s="113"/>
    </row>
    <row r="31" spans="1:10" ht="20.100000000000001" customHeight="1">
      <c r="A31" s="12" t="s">
        <v>8</v>
      </c>
      <c r="B31" s="12" t="s">
        <v>9</v>
      </c>
      <c r="C31" s="12" t="s">
        <v>47</v>
      </c>
      <c r="D31" s="12" t="s">
        <v>11</v>
      </c>
      <c r="E31" s="12" t="s">
        <v>48</v>
      </c>
    </row>
    <row r="32" spans="1:10" ht="98.45" customHeight="1">
      <c r="A32" s="112" t="s">
        <v>49</v>
      </c>
      <c r="B32" s="13">
        <v>1</v>
      </c>
      <c r="C32" s="14" t="s">
        <v>50</v>
      </c>
      <c r="D32" s="13">
        <v>1</v>
      </c>
      <c r="E32" s="14" t="s">
        <v>51</v>
      </c>
    </row>
    <row r="33" spans="1:5" ht="81" customHeight="1">
      <c r="A33" s="112"/>
      <c r="B33" s="13">
        <v>2</v>
      </c>
      <c r="C33" s="14" t="s">
        <v>52</v>
      </c>
      <c r="D33" s="13">
        <v>2</v>
      </c>
      <c r="E33" s="14" t="s">
        <v>53</v>
      </c>
    </row>
    <row r="34" spans="1:5" ht="92.1" customHeight="1">
      <c r="A34" s="112"/>
      <c r="B34" s="13"/>
      <c r="C34" s="14"/>
      <c r="D34" s="13">
        <v>3</v>
      </c>
      <c r="E34" s="14" t="s">
        <v>54</v>
      </c>
    </row>
    <row r="35" spans="1:5" ht="68.25" customHeight="1">
      <c r="A35" s="112"/>
      <c r="B35" s="13"/>
      <c r="C35" s="14"/>
      <c r="D35" s="13">
        <v>4</v>
      </c>
      <c r="E35" s="14" t="s">
        <v>55</v>
      </c>
    </row>
    <row r="36" spans="1:5" ht="68.25" customHeight="1">
      <c r="A36" s="112"/>
      <c r="B36" s="13"/>
      <c r="C36" s="16"/>
      <c r="D36" s="13">
        <v>5</v>
      </c>
      <c r="E36" s="14" t="s">
        <v>56</v>
      </c>
    </row>
    <row r="37" spans="1:5" ht="41.45" customHeight="1">
      <c r="A37" s="112"/>
      <c r="B37" s="13"/>
      <c r="C37" s="22"/>
      <c r="D37" s="13">
        <v>6</v>
      </c>
      <c r="E37" s="14" t="s">
        <v>57</v>
      </c>
    </row>
    <row r="38" spans="1:5" ht="49.5" customHeight="1">
      <c r="A38" s="112"/>
      <c r="B38" s="13"/>
      <c r="C38" s="22"/>
      <c r="D38" s="13">
        <v>7</v>
      </c>
      <c r="E38" s="22" t="s">
        <v>58</v>
      </c>
    </row>
    <row r="39" spans="1:5" ht="49.5" customHeight="1">
      <c r="A39" s="112" t="s">
        <v>59</v>
      </c>
      <c r="B39" s="13">
        <v>3</v>
      </c>
      <c r="C39" s="22" t="s">
        <v>60</v>
      </c>
      <c r="D39" s="13">
        <v>8</v>
      </c>
      <c r="E39" s="22" t="s">
        <v>61</v>
      </c>
    </row>
    <row r="40" spans="1:5" ht="49.5" customHeight="1">
      <c r="A40" s="112"/>
      <c r="B40" s="13"/>
      <c r="C40" s="22"/>
      <c r="D40" s="13">
        <v>9</v>
      </c>
      <c r="E40" s="22" t="s">
        <v>62</v>
      </c>
    </row>
    <row r="41" spans="1:5" s="23" customFormat="1" ht="68.25" customHeight="1">
      <c r="A41" s="112"/>
      <c r="B41" s="13"/>
      <c r="C41" s="22"/>
      <c r="D41" s="13">
        <v>10</v>
      </c>
      <c r="E41" s="22" t="s">
        <v>63</v>
      </c>
    </row>
    <row r="42" spans="1:5" s="23" customFormat="1" ht="78.75" customHeight="1">
      <c r="A42" s="112"/>
      <c r="B42" s="13"/>
      <c r="C42" s="24"/>
      <c r="D42" s="13">
        <v>11</v>
      </c>
      <c r="E42" s="22" t="s">
        <v>64</v>
      </c>
    </row>
    <row r="43" spans="1:5" s="23" customFormat="1" ht="42.75">
      <c r="A43" s="112" t="s">
        <v>65</v>
      </c>
      <c r="B43" s="13">
        <v>4</v>
      </c>
      <c r="C43" s="14" t="s">
        <v>66</v>
      </c>
      <c r="D43" s="13">
        <v>12</v>
      </c>
      <c r="E43" s="25" t="s">
        <v>67</v>
      </c>
    </row>
    <row r="44" spans="1:5" s="23" customFormat="1" ht="55.5" customHeight="1">
      <c r="A44" s="112"/>
      <c r="B44" s="13">
        <v>5</v>
      </c>
      <c r="C44" s="14" t="s">
        <v>68</v>
      </c>
      <c r="D44" s="13"/>
      <c r="E44" s="14"/>
    </row>
    <row r="45" spans="1:5" s="23" customFormat="1" ht="57">
      <c r="A45" s="112"/>
      <c r="B45" s="13">
        <v>6</v>
      </c>
      <c r="C45" s="14" t="s">
        <v>69</v>
      </c>
      <c r="D45" s="13">
        <v>13</v>
      </c>
      <c r="E45" s="14" t="s">
        <v>70</v>
      </c>
    </row>
    <row r="46" spans="1:5" s="23" customFormat="1" ht="61.5" customHeight="1">
      <c r="A46" s="112"/>
      <c r="B46" s="13">
        <v>7</v>
      </c>
      <c r="C46" s="14" t="s">
        <v>71</v>
      </c>
      <c r="D46" s="13">
        <v>14</v>
      </c>
      <c r="E46" s="14" t="s">
        <v>72</v>
      </c>
    </row>
    <row r="47" spans="1:5" ht="71.25" customHeight="1">
      <c r="A47" s="112"/>
      <c r="B47" s="13">
        <v>8</v>
      </c>
      <c r="C47" s="25" t="s">
        <v>73</v>
      </c>
      <c r="D47" s="13">
        <v>15</v>
      </c>
      <c r="E47" s="14" t="s">
        <v>74</v>
      </c>
    </row>
    <row r="48" spans="1:5" ht="105" customHeight="1">
      <c r="A48" s="112"/>
      <c r="B48" s="13">
        <v>9</v>
      </c>
      <c r="C48" s="14" t="s">
        <v>75</v>
      </c>
      <c r="D48" s="13">
        <v>16</v>
      </c>
      <c r="E48" s="14" t="s">
        <v>76</v>
      </c>
    </row>
    <row r="49" spans="1:5" ht="75.599999999999994" customHeight="1">
      <c r="A49" s="112" t="s">
        <v>77</v>
      </c>
      <c r="B49" s="13">
        <v>10</v>
      </c>
      <c r="C49" s="14" t="s">
        <v>78</v>
      </c>
      <c r="D49" s="13">
        <v>17</v>
      </c>
      <c r="E49" s="14" t="s">
        <v>79</v>
      </c>
    </row>
    <row r="50" spans="1:5" ht="62.45" customHeight="1">
      <c r="A50" s="112"/>
      <c r="B50" s="13">
        <v>11</v>
      </c>
      <c r="C50" s="14" t="s">
        <v>80</v>
      </c>
      <c r="D50" s="15">
        <v>18</v>
      </c>
      <c r="E50" s="14" t="s">
        <v>81</v>
      </c>
    </row>
    <row r="51" spans="1:5" ht="42.75">
      <c r="A51" s="112"/>
      <c r="B51" s="13">
        <v>12</v>
      </c>
      <c r="C51" s="14" t="s">
        <v>82</v>
      </c>
      <c r="D51" s="15">
        <v>19</v>
      </c>
      <c r="E51" s="14" t="s">
        <v>83</v>
      </c>
    </row>
    <row r="52" spans="1:5" ht="57">
      <c r="A52" s="112" t="s">
        <v>84</v>
      </c>
      <c r="B52" s="13">
        <v>13</v>
      </c>
      <c r="C52" s="14" t="s">
        <v>85</v>
      </c>
      <c r="D52" s="15">
        <v>20</v>
      </c>
      <c r="E52" s="25" t="s">
        <v>86</v>
      </c>
    </row>
    <row r="53" spans="1:5" ht="28.5">
      <c r="A53" s="112"/>
      <c r="B53" s="13">
        <v>14</v>
      </c>
      <c r="C53" s="14" t="s">
        <v>87</v>
      </c>
      <c r="D53" s="15">
        <v>21</v>
      </c>
      <c r="E53" s="25" t="s">
        <v>88</v>
      </c>
    </row>
    <row r="54" spans="1:5" ht="71.25">
      <c r="A54" s="112"/>
      <c r="B54" s="13">
        <v>15</v>
      </c>
      <c r="C54" s="14" t="s">
        <v>89</v>
      </c>
      <c r="D54" s="15"/>
      <c r="E54" s="25"/>
    </row>
    <row r="55" spans="1:5" ht="28.5">
      <c r="A55" s="112"/>
      <c r="B55" s="13">
        <v>16</v>
      </c>
      <c r="C55" s="14" t="s">
        <v>90</v>
      </c>
      <c r="D55" s="15"/>
      <c r="E55" s="25"/>
    </row>
    <row r="56" spans="1:5">
      <c r="A56" s="112"/>
      <c r="B56" s="13">
        <v>17</v>
      </c>
      <c r="C56" s="14" t="s">
        <v>91</v>
      </c>
      <c r="D56" s="15"/>
      <c r="E56" s="25"/>
    </row>
    <row r="57" spans="1:5" ht="28.5">
      <c r="A57" s="112"/>
      <c r="B57" s="13">
        <v>18</v>
      </c>
      <c r="C57" s="14" t="s">
        <v>92</v>
      </c>
      <c r="D57" s="15"/>
      <c r="E57" s="25"/>
    </row>
    <row r="58" spans="1:5" ht="28.5">
      <c r="A58" s="112"/>
      <c r="B58" s="13">
        <v>19</v>
      </c>
      <c r="C58" s="14" t="s">
        <v>93</v>
      </c>
      <c r="D58" s="15"/>
      <c r="E58" s="25"/>
    </row>
    <row r="59" spans="1:5" ht="28.5">
      <c r="A59" s="112"/>
      <c r="B59" s="13">
        <v>20</v>
      </c>
      <c r="C59" s="14" t="s">
        <v>94</v>
      </c>
      <c r="D59" s="15"/>
      <c r="E59" s="25"/>
    </row>
    <row r="60" spans="1:5" ht="42.75">
      <c r="A60" s="112"/>
      <c r="B60" s="13">
        <v>21</v>
      </c>
      <c r="C60" s="14" t="s">
        <v>95</v>
      </c>
      <c r="D60" s="15"/>
      <c r="E60" s="25"/>
    </row>
    <row r="61" spans="1:5" ht="28.5">
      <c r="A61" s="112"/>
      <c r="B61" s="13">
        <v>22</v>
      </c>
      <c r="C61" s="14" t="s">
        <v>96</v>
      </c>
      <c r="D61" s="15"/>
      <c r="E61" s="26"/>
    </row>
    <row r="62" spans="1:5" ht="42.75">
      <c r="A62" s="112" t="s">
        <v>97</v>
      </c>
      <c r="B62" s="13">
        <v>23</v>
      </c>
      <c r="C62" s="14" t="s">
        <v>98</v>
      </c>
      <c r="D62" s="15">
        <v>22</v>
      </c>
      <c r="E62" s="25" t="s">
        <v>99</v>
      </c>
    </row>
    <row r="63" spans="1:5" ht="42.75">
      <c r="A63" s="112"/>
      <c r="B63" s="13">
        <v>24</v>
      </c>
      <c r="C63" s="14" t="s">
        <v>100</v>
      </c>
      <c r="D63" s="15">
        <v>23</v>
      </c>
      <c r="E63" s="14" t="s">
        <v>101</v>
      </c>
    </row>
    <row r="64" spans="1:5" ht="28.5">
      <c r="A64" s="112"/>
      <c r="B64" s="13">
        <v>25</v>
      </c>
      <c r="C64" s="14" t="s">
        <v>102</v>
      </c>
      <c r="D64" s="15"/>
      <c r="E64" s="25"/>
    </row>
    <row r="65" spans="1:10" ht="57">
      <c r="A65" s="116" t="s">
        <v>103</v>
      </c>
      <c r="B65" s="13">
        <v>26</v>
      </c>
      <c r="C65" s="14" t="s">
        <v>104</v>
      </c>
      <c r="D65" s="15">
        <v>24</v>
      </c>
      <c r="E65" s="25" t="s">
        <v>105</v>
      </c>
    </row>
    <row r="66" spans="1:10" ht="45" customHeight="1">
      <c r="A66" s="117"/>
      <c r="B66" s="13"/>
      <c r="C66" s="14"/>
      <c r="D66" s="15"/>
      <c r="E66" s="15"/>
    </row>
    <row r="67" spans="1:10" ht="77.099999999999994" customHeight="1">
      <c r="A67" s="112" t="s">
        <v>106</v>
      </c>
      <c r="B67" s="13">
        <v>27</v>
      </c>
      <c r="C67" s="14" t="s">
        <v>107</v>
      </c>
      <c r="D67" s="15">
        <v>25</v>
      </c>
      <c r="E67" s="14" t="s">
        <v>108</v>
      </c>
    </row>
    <row r="68" spans="1:10" ht="15.95" customHeight="1">
      <c r="A68" s="112"/>
      <c r="B68" s="13"/>
      <c r="C68" s="14"/>
      <c r="D68" s="15">
        <v>26</v>
      </c>
      <c r="E68" s="14" t="s">
        <v>109</v>
      </c>
    </row>
    <row r="69" spans="1:10" ht="50.1" customHeight="1">
      <c r="A69" s="112" t="s">
        <v>110</v>
      </c>
      <c r="B69" s="13">
        <v>28</v>
      </c>
      <c r="C69" s="25" t="s">
        <v>111</v>
      </c>
      <c r="D69" s="15">
        <v>27</v>
      </c>
      <c r="E69" s="25" t="s">
        <v>112</v>
      </c>
    </row>
    <row r="70" spans="1:10" ht="50.1" customHeight="1">
      <c r="A70" s="112"/>
      <c r="B70" s="13">
        <v>29</v>
      </c>
      <c r="C70" s="25" t="s">
        <v>113</v>
      </c>
      <c r="D70" s="15">
        <v>28</v>
      </c>
      <c r="E70" s="25" t="s">
        <v>114</v>
      </c>
    </row>
    <row r="71" spans="1:10" ht="50.1" customHeight="1">
      <c r="A71" s="112"/>
      <c r="B71" s="13"/>
      <c r="C71" s="16"/>
      <c r="D71" s="15">
        <v>29</v>
      </c>
      <c r="E71" s="25" t="s">
        <v>115</v>
      </c>
    </row>
    <row r="72" spans="1:10" ht="50.1" customHeight="1">
      <c r="A72" s="112"/>
      <c r="B72" s="13"/>
      <c r="C72" s="27"/>
      <c r="D72" s="15">
        <v>30</v>
      </c>
      <c r="E72" s="25" t="s">
        <v>116</v>
      </c>
    </row>
    <row r="73" spans="1:10" ht="50.1" customHeight="1">
      <c r="A73" s="112"/>
      <c r="B73" s="13"/>
      <c r="C73" s="25"/>
      <c r="D73" s="15">
        <v>31</v>
      </c>
      <c r="E73" s="25" t="s">
        <v>117</v>
      </c>
    </row>
    <row r="74" spans="1:10" ht="50.1" customHeight="1">
      <c r="A74" s="112"/>
      <c r="B74" s="13"/>
      <c r="C74" s="25"/>
      <c r="D74" s="15">
        <v>32</v>
      </c>
      <c r="E74" s="25" t="s">
        <v>118</v>
      </c>
    </row>
    <row r="75" spans="1:10" ht="50.1" customHeight="1">
      <c r="A75" s="112"/>
      <c r="B75" s="13"/>
      <c r="C75" s="25"/>
      <c r="D75" s="15">
        <v>33</v>
      </c>
      <c r="E75" s="27" t="s">
        <v>119</v>
      </c>
    </row>
    <row r="76" spans="1:10" ht="39.950000000000003" customHeight="1">
      <c r="A76" s="112"/>
      <c r="B76" s="13"/>
      <c r="C76" s="15"/>
      <c r="D76" s="15">
        <v>34</v>
      </c>
      <c r="E76" s="25" t="s">
        <v>120</v>
      </c>
    </row>
    <row r="77" spans="1:10" ht="39.950000000000003" customHeight="1">
      <c r="A77" s="116" t="s">
        <v>121</v>
      </c>
      <c r="B77" s="13">
        <v>30</v>
      </c>
      <c r="C77" s="14" t="s">
        <v>122</v>
      </c>
      <c r="D77" s="15">
        <v>35</v>
      </c>
      <c r="E77" s="14" t="s">
        <v>123</v>
      </c>
    </row>
    <row r="78" spans="1:10" ht="72" customHeight="1">
      <c r="A78" s="118"/>
      <c r="B78" s="13">
        <v>31</v>
      </c>
      <c r="C78" s="14" t="s">
        <v>124</v>
      </c>
      <c r="D78" s="15">
        <v>36</v>
      </c>
      <c r="E78" s="14" t="s">
        <v>125</v>
      </c>
    </row>
    <row r="79" spans="1:10" ht="72" customHeight="1">
      <c r="A79" s="118"/>
      <c r="B79" s="13">
        <v>32</v>
      </c>
      <c r="C79" s="14" t="s">
        <v>126</v>
      </c>
      <c r="D79" s="28">
        <v>37</v>
      </c>
      <c r="E79" s="14" t="s">
        <v>127</v>
      </c>
    </row>
    <row r="80" spans="1:10" ht="72" customHeight="1">
      <c r="A80" s="118"/>
      <c r="B80" s="13">
        <v>33</v>
      </c>
      <c r="C80" s="14" t="s">
        <v>128</v>
      </c>
      <c r="D80" s="28">
        <v>38</v>
      </c>
      <c r="E80" s="14" t="s">
        <v>129</v>
      </c>
      <c r="J80" s="3" t="s">
        <v>130</v>
      </c>
    </row>
    <row r="81" spans="1:5" ht="72" customHeight="1">
      <c r="A81" s="118"/>
      <c r="B81" s="29">
        <v>34</v>
      </c>
      <c r="C81" s="30" t="s">
        <v>131</v>
      </c>
      <c r="D81" s="31">
        <v>39</v>
      </c>
      <c r="E81" s="30" t="s">
        <v>132</v>
      </c>
    </row>
    <row r="82" spans="1:5" ht="72" customHeight="1">
      <c r="A82" s="32"/>
      <c r="B82" s="33"/>
      <c r="C82" s="34"/>
      <c r="D82" s="33"/>
      <c r="E82" s="34"/>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0DBB4-CC2F-4927-9DC0-5167FADCF457}">
  <sheetPr codeName="Sheet5"/>
  <dimension ref="A1:F13"/>
  <sheetViews>
    <sheetView showGridLines="0" view="pageBreakPreview" zoomScaleNormal="90" workbookViewId="0">
      <selection activeCell="M19" sqref="M19"/>
    </sheetView>
  </sheetViews>
  <sheetFormatPr baseColWidth="10" defaultColWidth="10.42578125" defaultRowHeight="15"/>
  <cols>
    <col min="1" max="1" width="60.85546875" style="52" customWidth="1"/>
    <col min="2" max="2" width="15.85546875" style="53" customWidth="1"/>
    <col min="3" max="5" width="15.85546875" style="54" customWidth="1"/>
    <col min="6" max="6" width="40.85546875" style="52" customWidth="1"/>
    <col min="7" max="7" width="2.7109375" style="38" customWidth="1"/>
    <col min="8" max="16384" width="10.42578125" style="38"/>
  </cols>
  <sheetData>
    <row r="1" spans="1:6" ht="80.099999999999994" customHeight="1">
      <c r="A1" s="37"/>
      <c r="B1" s="119" t="s">
        <v>133</v>
      </c>
      <c r="C1" s="119"/>
      <c r="D1" s="119"/>
      <c r="E1" s="119"/>
      <c r="F1" s="37"/>
    </row>
    <row r="2" spans="1:6">
      <c r="A2" s="120" t="s">
        <v>134</v>
      </c>
      <c r="B2" s="120"/>
      <c r="C2" s="120"/>
      <c r="D2" s="120"/>
      <c r="E2" s="120"/>
      <c r="F2" s="120"/>
    </row>
    <row r="3" spans="1:6" ht="28.5" customHeight="1">
      <c r="A3" s="121" t="s">
        <v>135</v>
      </c>
      <c r="B3" s="122" t="s">
        <v>136</v>
      </c>
      <c r="C3" s="122"/>
      <c r="D3" s="122"/>
      <c r="E3" s="122"/>
      <c r="F3" s="39" t="s">
        <v>137</v>
      </c>
    </row>
    <row r="4" spans="1:6" ht="46.5" customHeight="1">
      <c r="A4" s="121"/>
      <c r="B4" s="40" t="s">
        <v>138</v>
      </c>
      <c r="C4" s="40" t="s">
        <v>139</v>
      </c>
      <c r="D4" s="40" t="s">
        <v>140</v>
      </c>
      <c r="E4" s="40" t="s">
        <v>141</v>
      </c>
      <c r="F4" s="41"/>
    </row>
    <row r="5" spans="1:6" ht="65.099999999999994" customHeight="1">
      <c r="A5" s="42" t="s">
        <v>142</v>
      </c>
      <c r="B5" s="43"/>
      <c r="C5" s="44"/>
      <c r="D5" s="44">
        <v>8.9</v>
      </c>
      <c r="E5" s="44">
        <v>13.16</v>
      </c>
      <c r="F5" s="45" t="s">
        <v>143</v>
      </c>
    </row>
    <row r="6" spans="1:6" ht="65.099999999999994" customHeight="1">
      <c r="A6" s="46" t="s">
        <v>144</v>
      </c>
      <c r="B6" s="43"/>
      <c r="C6" s="44"/>
      <c r="D6" s="44">
        <v>11</v>
      </c>
      <c r="E6" s="44" t="s">
        <v>145</v>
      </c>
      <c r="F6" s="45" t="s">
        <v>143</v>
      </c>
    </row>
    <row r="7" spans="1:6" ht="65.099999999999994" customHeight="1">
      <c r="A7" s="46" t="s">
        <v>146</v>
      </c>
      <c r="B7" s="47"/>
      <c r="C7" s="48"/>
      <c r="D7" s="48">
        <v>1</v>
      </c>
      <c r="E7" s="48" t="s">
        <v>147</v>
      </c>
      <c r="F7" s="45" t="s">
        <v>143</v>
      </c>
    </row>
    <row r="8" spans="1:6" ht="65.099999999999994" customHeight="1">
      <c r="A8" s="49" t="s">
        <v>148</v>
      </c>
      <c r="B8" s="47">
        <v>16</v>
      </c>
      <c r="C8" s="48">
        <v>3.4</v>
      </c>
      <c r="D8" s="48" t="s">
        <v>149</v>
      </c>
      <c r="E8" s="48" t="s">
        <v>150</v>
      </c>
      <c r="F8" s="45" t="s">
        <v>143</v>
      </c>
    </row>
    <row r="9" spans="1:6" ht="78.95" customHeight="1">
      <c r="A9" s="49" t="s">
        <v>151</v>
      </c>
      <c r="B9" s="47" t="s">
        <v>152</v>
      </c>
      <c r="C9" s="47">
        <v>7</v>
      </c>
      <c r="D9" s="44" t="s">
        <v>153</v>
      </c>
      <c r="E9" s="44" t="s">
        <v>154</v>
      </c>
      <c r="F9" s="45" t="s">
        <v>143</v>
      </c>
    </row>
    <row r="10" spans="1:6" ht="65.099999999999994" customHeight="1">
      <c r="A10" s="46" t="s">
        <v>155</v>
      </c>
      <c r="B10" s="43"/>
      <c r="C10" s="44"/>
      <c r="D10" s="44" t="s">
        <v>156</v>
      </c>
      <c r="E10" s="44">
        <v>28</v>
      </c>
      <c r="F10" s="45" t="s">
        <v>143</v>
      </c>
    </row>
    <row r="11" spans="1:6" ht="65.099999999999994" customHeight="1">
      <c r="A11" s="50" t="s">
        <v>157</v>
      </c>
      <c r="B11" s="47"/>
      <c r="C11" s="48"/>
      <c r="D11" s="48" t="s">
        <v>158</v>
      </c>
      <c r="E11" s="48">
        <v>20.21</v>
      </c>
      <c r="F11" s="51" t="s">
        <v>143</v>
      </c>
    </row>
    <row r="12" spans="1:6" ht="65.099999999999994" customHeight="1">
      <c r="A12" s="50" t="s">
        <v>159</v>
      </c>
      <c r="B12" s="47"/>
      <c r="C12" s="48"/>
      <c r="D12" s="44" t="s">
        <v>160</v>
      </c>
      <c r="E12" s="48" t="s">
        <v>161</v>
      </c>
      <c r="F12" s="51" t="s">
        <v>143</v>
      </c>
    </row>
    <row r="13" spans="1:6" ht="65.099999999999994" customHeight="1">
      <c r="A13" s="50" t="s">
        <v>162</v>
      </c>
      <c r="B13" s="47">
        <v>2.17</v>
      </c>
      <c r="C13" s="48">
        <v>8</v>
      </c>
      <c r="D13" s="48">
        <v>1</v>
      </c>
      <c r="E13" s="48" t="s">
        <v>163</v>
      </c>
      <c r="F13" s="51" t="s">
        <v>164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77F08A69-DFCA-4E1F-9290-C03504ACBBC7}"/>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437FCEB-105B-48CB-8DDC-4EEE220C0BAE}"/>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C8E01-02F2-444E-981F-D5166E908BDD}">
  <dimension ref="A1:V74"/>
  <sheetViews>
    <sheetView showGridLines="0" tabSelected="1" zoomScale="90" zoomScaleNormal="90" workbookViewId="0">
      <pane xSplit="4" ySplit="5" topLeftCell="R35" activePane="bottomRight" state="frozen"/>
      <selection pane="topRight" activeCell="E1" sqref="E1"/>
      <selection pane="bottomLeft" activeCell="A6" sqref="A6"/>
      <selection pane="bottomRight" activeCell="T36" sqref="T36"/>
    </sheetView>
  </sheetViews>
  <sheetFormatPr baseColWidth="10" defaultRowHeight="12.75"/>
  <cols>
    <col min="1" max="1" width="13.7109375" style="55" customWidth="1"/>
    <col min="2" max="2" width="22.85546875" style="55" customWidth="1"/>
    <col min="3" max="3" width="32.42578125" style="55" customWidth="1"/>
    <col min="4" max="4" width="31.140625" style="55" customWidth="1"/>
    <col min="5" max="5" width="18.28515625" style="55" customWidth="1"/>
    <col min="6" max="6" width="19.7109375" style="55" customWidth="1"/>
    <col min="7" max="7" width="11.42578125" style="55"/>
    <col min="8" max="8" width="40.7109375" style="55" customWidth="1"/>
    <col min="9" max="9" width="23.5703125" style="55" customWidth="1"/>
    <col min="10" max="10" width="17.42578125" style="55" customWidth="1"/>
    <col min="11" max="11" width="21.42578125" style="55" customWidth="1"/>
    <col min="12" max="12" width="30.28515625" style="55" customWidth="1"/>
    <col min="13" max="13" width="27" style="55" customWidth="1"/>
    <col min="14" max="14" width="18.5703125" style="55" customWidth="1"/>
    <col min="15" max="15" width="16.140625" style="55" customWidth="1"/>
    <col min="16" max="16" width="25.42578125" style="55" customWidth="1"/>
    <col min="17" max="17" width="23" style="55" customWidth="1"/>
    <col min="18" max="18" width="34.85546875" style="55" customWidth="1"/>
    <col min="19" max="19" width="78.85546875" style="55" customWidth="1"/>
    <col min="20" max="20" width="62" style="55" customWidth="1"/>
    <col min="21" max="21" width="50.85546875" style="55" customWidth="1"/>
    <col min="22" max="22" width="32.28515625" style="55" customWidth="1"/>
    <col min="23" max="16384" width="11.42578125" style="55"/>
  </cols>
  <sheetData>
    <row r="1" spans="1:22" ht="57.75" customHeight="1">
      <c r="A1" s="142" t="s">
        <v>187</v>
      </c>
      <c r="B1" s="142"/>
      <c r="C1" s="142"/>
      <c r="D1" s="142"/>
      <c r="E1" s="142"/>
      <c r="F1" s="142"/>
      <c r="G1" s="142"/>
      <c r="H1" s="142"/>
      <c r="I1" s="142"/>
      <c r="J1" s="142"/>
      <c r="K1" s="142"/>
      <c r="L1" s="142"/>
      <c r="M1" s="142"/>
      <c r="N1" s="142"/>
      <c r="O1" s="142"/>
      <c r="P1" s="142"/>
      <c r="Q1" s="142"/>
      <c r="R1" s="142"/>
      <c r="S1" s="142"/>
      <c r="T1" s="142"/>
      <c r="U1" s="142"/>
      <c r="V1" s="142"/>
    </row>
    <row r="2" spans="1:22">
      <c r="A2" s="138" t="s">
        <v>165</v>
      </c>
      <c r="B2" s="138"/>
      <c r="C2" s="138"/>
      <c r="D2" s="138"/>
      <c r="E2" s="138" t="s">
        <v>166</v>
      </c>
      <c r="F2" s="138"/>
      <c r="G2" s="138"/>
      <c r="H2" s="138"/>
      <c r="I2" s="138"/>
      <c r="J2" s="138"/>
      <c r="K2" s="138"/>
      <c r="L2" s="138"/>
      <c r="M2" s="138"/>
      <c r="N2" s="138"/>
      <c r="O2" s="138"/>
      <c r="P2" s="138"/>
      <c r="Q2" s="138"/>
      <c r="R2" s="138"/>
      <c r="S2" s="59"/>
      <c r="T2" s="59"/>
      <c r="U2" s="59"/>
      <c r="V2" s="59"/>
    </row>
    <row r="3" spans="1:22" ht="15" customHeight="1">
      <c r="A3" s="148" t="s">
        <v>168</v>
      </c>
      <c r="B3" s="148"/>
      <c r="C3" s="148" t="s">
        <v>169</v>
      </c>
      <c r="D3" s="149" t="s">
        <v>170</v>
      </c>
      <c r="E3" s="150" t="s">
        <v>171</v>
      </c>
      <c r="F3" s="150"/>
      <c r="G3" s="150"/>
      <c r="H3" s="151" t="s">
        <v>172</v>
      </c>
      <c r="I3" s="151"/>
      <c r="J3" s="151"/>
      <c r="K3" s="151"/>
      <c r="L3" s="151"/>
      <c r="M3" s="151"/>
      <c r="N3" s="151"/>
      <c r="O3" s="151"/>
      <c r="P3" s="151"/>
      <c r="Q3" s="151"/>
      <c r="R3" s="151"/>
      <c r="S3" s="143" t="s">
        <v>167</v>
      </c>
      <c r="T3" s="143"/>
      <c r="U3" s="143"/>
      <c r="V3" s="143"/>
    </row>
    <row r="4" spans="1:22" ht="15" customHeight="1">
      <c r="A4" s="148"/>
      <c r="B4" s="148"/>
      <c r="C4" s="148"/>
      <c r="D4" s="149"/>
      <c r="E4" s="147" t="s">
        <v>173</v>
      </c>
      <c r="F4" s="147" t="s">
        <v>174</v>
      </c>
      <c r="G4" s="147" t="s">
        <v>175</v>
      </c>
      <c r="H4" s="147" t="s">
        <v>176</v>
      </c>
      <c r="I4" s="147" t="s">
        <v>177</v>
      </c>
      <c r="J4" s="147" t="s">
        <v>178</v>
      </c>
      <c r="K4" s="147" t="s">
        <v>179</v>
      </c>
      <c r="L4" s="147" t="s">
        <v>180</v>
      </c>
      <c r="M4" s="152" t="s">
        <v>181</v>
      </c>
      <c r="N4" s="147" t="s">
        <v>182</v>
      </c>
      <c r="O4" s="147" t="s">
        <v>183</v>
      </c>
      <c r="P4" s="146" t="s">
        <v>184</v>
      </c>
      <c r="Q4" s="146" t="s">
        <v>185</v>
      </c>
      <c r="R4" s="146" t="s">
        <v>186</v>
      </c>
      <c r="S4" s="143"/>
      <c r="T4" s="143"/>
      <c r="U4" s="143"/>
      <c r="V4" s="143"/>
    </row>
    <row r="5" spans="1:22" ht="37.5" customHeight="1">
      <c r="A5" s="148"/>
      <c r="B5" s="148"/>
      <c r="C5" s="148"/>
      <c r="D5" s="149"/>
      <c r="E5" s="147"/>
      <c r="F5" s="147"/>
      <c r="G5" s="147"/>
      <c r="H5" s="147"/>
      <c r="I5" s="147"/>
      <c r="J5" s="147"/>
      <c r="K5" s="147"/>
      <c r="L5" s="147"/>
      <c r="M5" s="152"/>
      <c r="N5" s="147"/>
      <c r="O5" s="147"/>
      <c r="P5" s="146"/>
      <c r="Q5" s="146"/>
      <c r="R5" s="146"/>
      <c r="S5" s="56" t="s">
        <v>204</v>
      </c>
      <c r="T5" s="56" t="s">
        <v>205</v>
      </c>
      <c r="U5" s="56" t="s">
        <v>206</v>
      </c>
      <c r="V5" s="56" t="s">
        <v>207</v>
      </c>
    </row>
    <row r="6" spans="1:22" ht="124.5" customHeight="1">
      <c r="A6" s="135" t="s">
        <v>188</v>
      </c>
      <c r="B6" s="135" t="s">
        <v>198</v>
      </c>
      <c r="C6" s="144" t="s">
        <v>190</v>
      </c>
      <c r="D6" s="145" t="s">
        <v>191</v>
      </c>
      <c r="E6" s="58" t="s">
        <v>192</v>
      </c>
      <c r="F6" s="58" t="s">
        <v>193</v>
      </c>
      <c r="G6" s="58" t="s">
        <v>194</v>
      </c>
      <c r="H6" s="58" t="s">
        <v>195</v>
      </c>
      <c r="I6" s="58" t="s">
        <v>199</v>
      </c>
      <c r="J6" s="92"/>
      <c r="K6" s="92"/>
      <c r="L6" s="58" t="s">
        <v>200</v>
      </c>
      <c r="M6" s="58" t="s">
        <v>201</v>
      </c>
      <c r="N6" s="101">
        <v>45292</v>
      </c>
      <c r="O6" s="101">
        <v>45657</v>
      </c>
      <c r="P6" s="60" t="s">
        <v>217</v>
      </c>
      <c r="Q6" s="60" t="s">
        <v>217</v>
      </c>
      <c r="R6" s="59"/>
      <c r="S6" s="61" t="str">
        <f>_xlfn.CONCAT("Trimestre 1",CHAR(10),IFERROR([2]GESTION_SEG_1_TRIM!K6," "))</f>
        <v>Trimestre 1
El Consejo Seccional de la Judicatura de Sucre, mediante oficio CSJSUOP24-40, remitió a la Dirección de la Unidad de Desarrollo y Análisis Estadístico la información solicitada en los oficios UDAEO24-13 y UDAEO24-46, sobre necesidades transitorias para la vigencia 2024 y necesidades para fortalecer la planta de personal en el anteproyecto de presupuesto 2025. Esto evidencia el cumplimiento de la actividad propuesta, aportando así a las metas relacionadas con el acceso efectivo a la justicia en el territorio.</v>
      </c>
      <c r="T6" s="66" t="s">
        <v>333</v>
      </c>
      <c r="U6" s="59"/>
      <c r="V6" s="59"/>
    </row>
    <row r="7" spans="1:22" ht="102">
      <c r="A7" s="135"/>
      <c r="B7" s="135"/>
      <c r="C7" s="144"/>
      <c r="D7" s="145"/>
      <c r="E7" s="58" t="s">
        <v>192</v>
      </c>
      <c r="F7" s="58" t="s">
        <v>193</v>
      </c>
      <c r="G7" s="58" t="s">
        <v>194</v>
      </c>
      <c r="H7" s="58" t="s">
        <v>196</v>
      </c>
      <c r="I7" s="58" t="s">
        <v>199</v>
      </c>
      <c r="J7" s="92"/>
      <c r="K7" s="92"/>
      <c r="L7" s="58" t="s">
        <v>200</v>
      </c>
      <c r="M7" s="58" t="s">
        <v>202</v>
      </c>
      <c r="N7" s="101">
        <v>45383</v>
      </c>
      <c r="O7" s="101">
        <v>45657</v>
      </c>
      <c r="P7" s="60" t="s">
        <v>217</v>
      </c>
      <c r="Q7" s="60" t="s">
        <v>217</v>
      </c>
      <c r="R7" s="59"/>
      <c r="S7" s="61" t="str">
        <f>_xlfn.CONCAT("Trimestre 1",CHAR(10),IFERROR([2]GESTION_SEG_1_TRIM!K7," "))</f>
        <v>Trimestre 1
El Consejo Seccional de la Judicatura de Sucre, mediante oficio CSJSUOP24-109, informó a la Dirección Seccional de Fiscalías de Sucre sobre la entrada en funcionamiento de los Juzgados 7º y 8º Penal Municipal con Funciones de Control de Garantías de Sincelejo a partir del 12 de febrero de 2024, en cumplimiento del Acuerdo 12124 de 2023. Adicionalmente, se elaboró informe de la medida de reordenamiento en acta de Sala y se realizó reunión con el Centro de Servicios para su divulgación. Con estas acciones se evidencia el cumplimiento de la actividad propuesta.</v>
      </c>
      <c r="T7" s="66" t="s">
        <v>334</v>
      </c>
      <c r="U7" s="59"/>
      <c r="V7" s="59"/>
    </row>
    <row r="8" spans="1:22" ht="144" customHeight="1">
      <c r="A8" s="135"/>
      <c r="B8" s="135"/>
      <c r="C8" s="144"/>
      <c r="D8" s="145"/>
      <c r="E8" s="58" t="s">
        <v>192</v>
      </c>
      <c r="F8" s="58" t="s">
        <v>193</v>
      </c>
      <c r="G8" s="58" t="s">
        <v>194</v>
      </c>
      <c r="H8" s="58" t="s">
        <v>197</v>
      </c>
      <c r="I8" s="58" t="s">
        <v>199</v>
      </c>
      <c r="J8" s="92"/>
      <c r="K8" s="92"/>
      <c r="L8" s="58" t="s">
        <v>200</v>
      </c>
      <c r="M8" s="58" t="s">
        <v>203</v>
      </c>
      <c r="N8" s="101">
        <v>45292</v>
      </c>
      <c r="O8" s="101">
        <v>45657</v>
      </c>
      <c r="P8" s="60" t="s">
        <v>217</v>
      </c>
      <c r="Q8" s="60" t="s">
        <v>217</v>
      </c>
      <c r="R8" s="59"/>
      <c r="S8" s="61" t="str">
        <f>_xlfn.CONCAT("Trimestre 1",CHAR(10),IFERROR([2]GESTION_SEG_1_TRIM!K8," "))</f>
        <v>Trimestre 1
El Consejo Seccional de la Judicatura de Sucre, mediante oficio CSJSUOP24-23, solicitó a la Unidad de Desarrollo y Análisis Estadístico la corrección de los códigos asignados a los Juzgados 7° y 8° Penal Municipal con Función de Control de Garantías de Sincelejo, al identificar errores en la Resolución UDAER24-6 respecto a lo dispuesto en los Acuerdos PCSJA23-12124 y PCSJA24-12134. Adicionalmente, el Juzgado 11 Administrativo de Sincelejo confirmó la recepción de los procesos redistribuidos. Estas acciones evidencian la verificación del cumplimiento de las medidas de reordenamiento y la identificación oportuna de errores para su corrección.</v>
      </c>
      <c r="T8" s="94" t="s">
        <v>352</v>
      </c>
      <c r="U8" s="59"/>
      <c r="V8" s="59"/>
    </row>
    <row r="9" spans="1:22" ht="79.5" customHeight="1">
      <c r="A9" s="135"/>
      <c r="B9" s="135"/>
      <c r="C9" s="144" t="s">
        <v>208</v>
      </c>
      <c r="D9" s="145" t="s">
        <v>191</v>
      </c>
      <c r="E9" s="58" t="s">
        <v>192</v>
      </c>
      <c r="F9" s="58" t="s">
        <v>193</v>
      </c>
      <c r="G9" s="58" t="s">
        <v>194</v>
      </c>
      <c r="H9" s="58" t="s">
        <v>335</v>
      </c>
      <c r="I9" s="58" t="s">
        <v>199</v>
      </c>
      <c r="J9" s="93"/>
      <c r="K9" s="93"/>
      <c r="L9" s="58" t="s">
        <v>200</v>
      </c>
      <c r="M9" s="58" t="s">
        <v>327</v>
      </c>
      <c r="N9" s="101">
        <v>45292</v>
      </c>
      <c r="O9" s="101">
        <v>45657</v>
      </c>
      <c r="P9" s="60" t="s">
        <v>217</v>
      </c>
      <c r="Q9" s="60" t="s">
        <v>217</v>
      </c>
      <c r="R9" s="59"/>
      <c r="S9" s="58" t="s">
        <v>215</v>
      </c>
      <c r="T9" s="66" t="s">
        <v>336</v>
      </c>
      <c r="U9" s="59"/>
      <c r="V9" s="59"/>
    </row>
    <row r="10" spans="1:22" ht="139.5" customHeight="1">
      <c r="A10" s="135"/>
      <c r="B10" s="135"/>
      <c r="C10" s="144"/>
      <c r="D10" s="145"/>
      <c r="E10" s="58" t="s">
        <v>192</v>
      </c>
      <c r="F10" s="58" t="s">
        <v>193</v>
      </c>
      <c r="G10" s="58" t="s">
        <v>194</v>
      </c>
      <c r="H10" s="58" t="s">
        <v>337</v>
      </c>
      <c r="I10" s="58" t="s">
        <v>199</v>
      </c>
      <c r="J10" s="93"/>
      <c r="K10" s="93"/>
      <c r="L10" s="58" t="s">
        <v>200</v>
      </c>
      <c r="M10" s="58" t="s">
        <v>328</v>
      </c>
      <c r="N10" s="101">
        <v>45292</v>
      </c>
      <c r="O10" s="101">
        <v>45657</v>
      </c>
      <c r="P10" s="60" t="s">
        <v>217</v>
      </c>
      <c r="Q10" s="60" t="s">
        <v>217</v>
      </c>
      <c r="R10" s="59"/>
      <c r="S10" s="58" t="s">
        <v>216</v>
      </c>
      <c r="T10" s="66" t="s">
        <v>338</v>
      </c>
      <c r="U10" s="59"/>
      <c r="V10" s="59"/>
    </row>
    <row r="11" spans="1:22" ht="199.5" customHeight="1">
      <c r="A11" s="135"/>
      <c r="B11" s="135"/>
      <c r="C11" s="144"/>
      <c r="D11" s="145"/>
      <c r="E11" s="58" t="s">
        <v>209</v>
      </c>
      <c r="F11" s="58" t="s">
        <v>210</v>
      </c>
      <c r="G11" s="58" t="s">
        <v>194</v>
      </c>
      <c r="H11" s="95" t="s">
        <v>211</v>
      </c>
      <c r="I11" s="58" t="s">
        <v>212</v>
      </c>
      <c r="J11" s="58">
        <v>4</v>
      </c>
      <c r="K11" s="58" t="s">
        <v>339</v>
      </c>
      <c r="L11" s="58" t="s">
        <v>200</v>
      </c>
      <c r="M11" s="58" t="s">
        <v>213</v>
      </c>
      <c r="N11" s="101">
        <v>45292</v>
      </c>
      <c r="O11" s="101">
        <v>45657</v>
      </c>
      <c r="P11" s="62">
        <v>2</v>
      </c>
      <c r="Q11" s="63">
        <f>IFERROR(P11/J11,"")</f>
        <v>0.5</v>
      </c>
      <c r="R11" s="64"/>
      <c r="S11" s="58" t="s">
        <v>214</v>
      </c>
      <c r="T11" s="100" t="s">
        <v>349</v>
      </c>
      <c r="U11" s="59"/>
      <c r="V11" s="59"/>
    </row>
    <row r="12" spans="1:22" ht="169.5" customHeight="1">
      <c r="A12" s="135"/>
      <c r="B12" s="135"/>
      <c r="C12" s="57" t="s">
        <v>218</v>
      </c>
      <c r="D12" s="69" t="s">
        <v>191</v>
      </c>
      <c r="E12" s="58" t="s">
        <v>192</v>
      </c>
      <c r="F12" s="58" t="s">
        <v>219</v>
      </c>
      <c r="G12" s="58" t="s">
        <v>194</v>
      </c>
      <c r="H12" s="95" t="s">
        <v>220</v>
      </c>
      <c r="I12" s="58" t="s">
        <v>199</v>
      </c>
      <c r="J12" s="93"/>
      <c r="K12" s="93"/>
      <c r="L12" s="58" t="s">
        <v>221</v>
      </c>
      <c r="M12" s="58" t="s">
        <v>222</v>
      </c>
      <c r="N12" s="101">
        <v>45292</v>
      </c>
      <c r="O12" s="101">
        <v>45657</v>
      </c>
      <c r="P12" s="60" t="s">
        <v>217</v>
      </c>
      <c r="Q12" s="60" t="s">
        <v>217</v>
      </c>
      <c r="R12" s="59"/>
      <c r="S12" s="58" t="s">
        <v>223</v>
      </c>
      <c r="T12" s="58" t="s">
        <v>353</v>
      </c>
      <c r="U12" s="59"/>
      <c r="V12" s="59"/>
    </row>
    <row r="13" spans="1:22" ht="169.5" customHeight="1">
      <c r="A13" s="135"/>
      <c r="B13" s="135"/>
      <c r="C13" s="57" t="s">
        <v>224</v>
      </c>
      <c r="D13" s="69" t="s">
        <v>225</v>
      </c>
      <c r="E13" s="59"/>
      <c r="F13" s="59"/>
      <c r="G13" s="59"/>
      <c r="H13" s="59"/>
      <c r="I13" s="59"/>
      <c r="J13" s="59"/>
      <c r="K13" s="59"/>
      <c r="L13" s="59"/>
      <c r="M13" s="59"/>
      <c r="N13" s="59"/>
      <c r="O13" s="59"/>
      <c r="P13" s="59"/>
      <c r="Q13" s="59"/>
      <c r="R13" s="59"/>
      <c r="S13" s="59"/>
      <c r="T13" s="59"/>
      <c r="U13" s="59"/>
      <c r="V13" s="59"/>
    </row>
    <row r="14" spans="1:22" ht="114.75">
      <c r="A14" s="135"/>
      <c r="B14" s="135"/>
      <c r="C14" s="57" t="s">
        <v>226</v>
      </c>
      <c r="D14" s="69" t="s">
        <v>191</v>
      </c>
      <c r="E14" s="59"/>
      <c r="F14" s="59"/>
      <c r="G14" s="59"/>
      <c r="H14" s="59"/>
      <c r="I14" s="59"/>
      <c r="J14" s="59"/>
      <c r="K14" s="59"/>
      <c r="L14" s="59"/>
      <c r="M14" s="59"/>
      <c r="N14" s="59"/>
      <c r="O14" s="59"/>
      <c r="P14" s="59"/>
      <c r="Q14" s="59"/>
      <c r="R14" s="59"/>
      <c r="S14" s="59"/>
      <c r="T14" s="59"/>
      <c r="U14" s="59"/>
      <c r="V14" s="59"/>
    </row>
    <row r="15" spans="1:22" ht="255.75" customHeight="1">
      <c r="A15" s="134" t="s">
        <v>189</v>
      </c>
      <c r="B15" s="134" t="s">
        <v>232</v>
      </c>
      <c r="C15" s="70" t="s">
        <v>227</v>
      </c>
      <c r="D15" s="139" t="s">
        <v>233</v>
      </c>
      <c r="E15" s="59"/>
      <c r="F15" s="59"/>
      <c r="G15" s="59"/>
      <c r="H15" s="59"/>
      <c r="I15" s="59"/>
      <c r="J15" s="59"/>
      <c r="K15" s="59"/>
      <c r="L15" s="59"/>
      <c r="M15" s="59"/>
      <c r="N15" s="59"/>
      <c r="O15" s="59"/>
      <c r="P15" s="59"/>
      <c r="Q15" s="59"/>
      <c r="R15" s="59"/>
      <c r="S15" s="59"/>
      <c r="T15" s="59"/>
      <c r="U15" s="59"/>
      <c r="V15" s="59"/>
    </row>
    <row r="16" spans="1:22" ht="93" customHeight="1">
      <c r="A16" s="134"/>
      <c r="B16" s="134"/>
      <c r="C16" s="70" t="s">
        <v>228</v>
      </c>
      <c r="D16" s="139"/>
      <c r="E16" s="59"/>
      <c r="F16" s="59"/>
      <c r="G16" s="59"/>
      <c r="H16" s="59"/>
      <c r="I16" s="59"/>
      <c r="J16" s="59"/>
      <c r="K16" s="59"/>
      <c r="L16" s="59"/>
      <c r="M16" s="59"/>
      <c r="N16" s="59"/>
      <c r="O16" s="59"/>
      <c r="P16" s="59"/>
      <c r="Q16" s="59"/>
      <c r="R16" s="59"/>
      <c r="S16" s="59"/>
      <c r="T16" s="59"/>
      <c r="U16" s="59"/>
      <c r="V16" s="59"/>
    </row>
    <row r="17" spans="1:22" ht="78" customHeight="1">
      <c r="A17" s="134"/>
      <c r="B17" s="134"/>
      <c r="C17" s="70" t="s">
        <v>229</v>
      </c>
      <c r="D17" s="139"/>
      <c r="E17" s="59"/>
      <c r="F17" s="59"/>
      <c r="G17" s="59"/>
      <c r="H17" s="59"/>
      <c r="I17" s="59"/>
      <c r="J17" s="59"/>
      <c r="K17" s="59"/>
      <c r="L17" s="59"/>
      <c r="M17" s="59"/>
      <c r="N17" s="59"/>
      <c r="O17" s="59"/>
      <c r="P17" s="59"/>
      <c r="Q17" s="59"/>
      <c r="R17" s="59"/>
      <c r="S17" s="59"/>
      <c r="T17" s="59"/>
      <c r="U17" s="59"/>
      <c r="V17" s="59"/>
    </row>
    <row r="18" spans="1:22" ht="178.5" customHeight="1">
      <c r="A18" s="134"/>
      <c r="B18" s="134"/>
      <c r="C18" s="70" t="s">
        <v>230</v>
      </c>
      <c r="D18" s="139"/>
      <c r="E18" s="58" t="s">
        <v>192</v>
      </c>
      <c r="F18" s="58" t="s">
        <v>234</v>
      </c>
      <c r="G18" s="58" t="s">
        <v>194</v>
      </c>
      <c r="H18" s="58" t="s">
        <v>329</v>
      </c>
      <c r="I18" s="58" t="s">
        <v>212</v>
      </c>
      <c r="J18" s="58">
        <v>2</v>
      </c>
      <c r="K18" s="58" t="s">
        <v>235</v>
      </c>
      <c r="L18" s="58" t="s">
        <v>221</v>
      </c>
      <c r="M18" s="58" t="s">
        <v>236</v>
      </c>
      <c r="N18" s="101">
        <v>45292</v>
      </c>
      <c r="O18" s="101">
        <v>45657</v>
      </c>
      <c r="P18" s="61">
        <v>2</v>
      </c>
      <c r="Q18" s="83">
        <f t="shared" ref="Q18" si="0">IFERROR(P18/J18,"")</f>
        <v>1</v>
      </c>
      <c r="R18" s="59"/>
      <c r="S18" s="58" t="s">
        <v>237</v>
      </c>
      <c r="T18" s="58" t="s">
        <v>330</v>
      </c>
      <c r="U18" s="66" t="s">
        <v>354</v>
      </c>
      <c r="V18" s="59"/>
    </row>
    <row r="19" spans="1:22" ht="121.5" customHeight="1">
      <c r="A19" s="134"/>
      <c r="B19" s="134"/>
      <c r="C19" s="70" t="s">
        <v>231</v>
      </c>
      <c r="D19" s="139"/>
      <c r="E19" s="59"/>
      <c r="F19" s="59"/>
      <c r="G19" s="59"/>
      <c r="H19" s="59"/>
      <c r="I19" s="59"/>
      <c r="J19" s="59"/>
      <c r="K19" s="59"/>
      <c r="L19" s="59"/>
      <c r="M19" s="59"/>
      <c r="N19" s="59"/>
      <c r="O19" s="59"/>
      <c r="P19" s="59"/>
      <c r="Q19" s="59"/>
      <c r="R19" s="59"/>
      <c r="S19" s="59"/>
      <c r="T19" s="59"/>
      <c r="U19" s="59"/>
      <c r="V19" s="59"/>
    </row>
    <row r="20" spans="1:22" ht="86.25" customHeight="1">
      <c r="A20" s="137" t="s">
        <v>238</v>
      </c>
      <c r="B20" s="136" t="s">
        <v>232</v>
      </c>
      <c r="C20" s="72" t="s">
        <v>239</v>
      </c>
      <c r="D20" s="74" t="s">
        <v>240</v>
      </c>
      <c r="E20" s="59"/>
      <c r="F20" s="59"/>
      <c r="G20" s="59"/>
      <c r="H20" s="59"/>
      <c r="I20" s="59"/>
      <c r="J20" s="59"/>
      <c r="K20" s="59"/>
      <c r="L20" s="59"/>
      <c r="M20" s="59"/>
      <c r="N20" s="59"/>
      <c r="O20" s="59"/>
      <c r="P20" s="59"/>
      <c r="Q20" s="59"/>
      <c r="R20" s="59"/>
      <c r="S20" s="59"/>
      <c r="T20" s="59"/>
      <c r="U20" s="59"/>
      <c r="V20" s="59"/>
    </row>
    <row r="21" spans="1:22" ht="355.5" customHeight="1">
      <c r="A21" s="137"/>
      <c r="B21" s="136"/>
      <c r="C21" s="140" t="s">
        <v>241</v>
      </c>
      <c r="D21" s="141" t="s">
        <v>332</v>
      </c>
      <c r="E21" s="58" t="s">
        <v>209</v>
      </c>
      <c r="F21" s="58" t="s">
        <v>210</v>
      </c>
      <c r="G21" s="58" t="s">
        <v>194</v>
      </c>
      <c r="H21" s="95" t="s">
        <v>242</v>
      </c>
      <c r="I21" s="58" t="s">
        <v>212</v>
      </c>
      <c r="J21" s="58">
        <v>4</v>
      </c>
      <c r="K21" s="58" t="s">
        <v>248</v>
      </c>
      <c r="L21" s="58" t="s">
        <v>200</v>
      </c>
      <c r="M21" s="58" t="s">
        <v>249</v>
      </c>
      <c r="N21" s="101">
        <v>45292</v>
      </c>
      <c r="O21" s="101">
        <v>45657</v>
      </c>
      <c r="P21" s="61">
        <v>2</v>
      </c>
      <c r="Q21" s="83">
        <f t="shared" ref="Q21" si="1">IFERROR(P21/J21,"")</f>
        <v>0.5</v>
      </c>
      <c r="R21" s="59"/>
      <c r="S21" s="58" t="s">
        <v>250</v>
      </c>
      <c r="T21" s="66" t="s">
        <v>340</v>
      </c>
      <c r="U21" s="59"/>
      <c r="V21" s="59"/>
    </row>
    <row r="22" spans="1:22" ht="150" customHeight="1">
      <c r="A22" s="137"/>
      <c r="B22" s="136"/>
      <c r="C22" s="140"/>
      <c r="D22" s="141"/>
      <c r="E22" s="58" t="s">
        <v>209</v>
      </c>
      <c r="F22" s="58" t="s">
        <v>210</v>
      </c>
      <c r="G22" s="58" t="s">
        <v>194</v>
      </c>
      <c r="H22" s="95" t="s">
        <v>243</v>
      </c>
      <c r="I22" s="58" t="s">
        <v>199</v>
      </c>
      <c r="J22" s="93"/>
      <c r="K22" s="93"/>
      <c r="L22" s="58" t="s">
        <v>200</v>
      </c>
      <c r="M22" s="58" t="s">
        <v>251</v>
      </c>
      <c r="N22" s="101">
        <v>45292</v>
      </c>
      <c r="O22" s="101">
        <v>45657</v>
      </c>
      <c r="P22" s="59"/>
      <c r="Q22" s="59"/>
      <c r="R22" s="59"/>
      <c r="S22" s="58" t="s">
        <v>252</v>
      </c>
      <c r="T22" s="98" t="s">
        <v>342</v>
      </c>
      <c r="U22" s="59"/>
      <c r="V22" s="59"/>
    </row>
    <row r="23" spans="1:22" ht="172.5" customHeight="1">
      <c r="A23" s="137"/>
      <c r="B23" s="136"/>
      <c r="C23" s="140"/>
      <c r="D23" s="141"/>
      <c r="E23" s="58" t="s">
        <v>244</v>
      </c>
      <c r="F23" s="58" t="s">
        <v>245</v>
      </c>
      <c r="G23" s="58" t="s">
        <v>194</v>
      </c>
      <c r="H23" s="58" t="s">
        <v>246</v>
      </c>
      <c r="I23" s="58" t="s">
        <v>212</v>
      </c>
      <c r="J23" s="58">
        <v>4</v>
      </c>
      <c r="K23" s="58" t="s">
        <v>253</v>
      </c>
      <c r="L23" s="58" t="s">
        <v>200</v>
      </c>
      <c r="M23" s="58" t="s">
        <v>254</v>
      </c>
      <c r="N23" s="101">
        <v>45292</v>
      </c>
      <c r="O23" s="101">
        <v>45657</v>
      </c>
      <c r="P23" s="58">
        <v>2</v>
      </c>
      <c r="Q23" s="91">
        <f>P23/J23</f>
        <v>0.5</v>
      </c>
      <c r="R23" s="58"/>
      <c r="S23" s="58" t="s">
        <v>255</v>
      </c>
      <c r="T23" s="66" t="s">
        <v>331</v>
      </c>
      <c r="U23" s="59"/>
      <c r="V23" s="59"/>
    </row>
    <row r="24" spans="1:22" ht="206.25" customHeight="1">
      <c r="A24" s="137"/>
      <c r="B24" s="136"/>
      <c r="C24" s="140"/>
      <c r="D24" s="141"/>
      <c r="E24" s="58" t="s">
        <v>244</v>
      </c>
      <c r="F24" s="58" t="s">
        <v>245</v>
      </c>
      <c r="G24" s="58" t="s">
        <v>194</v>
      </c>
      <c r="H24" s="58" t="s">
        <v>350</v>
      </c>
      <c r="I24" s="58" t="s">
        <v>199</v>
      </c>
      <c r="J24" s="73"/>
      <c r="K24" s="73"/>
      <c r="L24" s="58" t="s">
        <v>200</v>
      </c>
      <c r="M24" s="58" t="s">
        <v>256</v>
      </c>
      <c r="N24" s="101">
        <v>45292</v>
      </c>
      <c r="O24" s="101">
        <v>45657</v>
      </c>
      <c r="P24" s="59"/>
      <c r="Q24" s="59"/>
      <c r="R24" s="59"/>
      <c r="S24" s="58" t="s">
        <v>257</v>
      </c>
      <c r="T24" s="96" t="s">
        <v>355</v>
      </c>
      <c r="U24" s="59"/>
      <c r="V24" s="59"/>
    </row>
    <row r="25" spans="1:22" ht="144" customHeight="1">
      <c r="A25" s="137"/>
      <c r="B25" s="136"/>
      <c r="C25" s="140"/>
      <c r="D25" s="141"/>
      <c r="E25" s="58" t="s">
        <v>244</v>
      </c>
      <c r="F25" s="58" t="s">
        <v>245</v>
      </c>
      <c r="G25" s="58" t="s">
        <v>194</v>
      </c>
      <c r="H25" s="58" t="s">
        <v>247</v>
      </c>
      <c r="I25" s="58" t="s">
        <v>199</v>
      </c>
      <c r="J25" s="73"/>
      <c r="K25" s="73"/>
      <c r="L25" s="58" t="s">
        <v>200</v>
      </c>
      <c r="M25" s="58" t="s">
        <v>259</v>
      </c>
      <c r="N25" s="101">
        <v>45292</v>
      </c>
      <c r="O25" s="101">
        <v>45657</v>
      </c>
      <c r="P25" s="59"/>
      <c r="Q25" s="59"/>
      <c r="R25" s="59"/>
      <c r="S25" s="58" t="s">
        <v>258</v>
      </c>
      <c r="T25" s="71" t="s">
        <v>351</v>
      </c>
      <c r="U25" s="59"/>
      <c r="V25" s="59"/>
    </row>
    <row r="26" spans="1:22" ht="254.25" customHeight="1">
      <c r="A26" s="137"/>
      <c r="B26" s="136"/>
      <c r="C26" s="75" t="s">
        <v>260</v>
      </c>
      <c r="D26" s="77" t="s">
        <v>261</v>
      </c>
      <c r="E26" s="59"/>
      <c r="F26" s="59"/>
      <c r="G26" s="59"/>
      <c r="H26" s="59"/>
      <c r="I26" s="59"/>
      <c r="J26" s="59"/>
      <c r="K26" s="59"/>
      <c r="L26" s="59"/>
      <c r="M26" s="59"/>
      <c r="N26" s="59"/>
      <c r="O26" s="59"/>
      <c r="P26" s="59"/>
      <c r="Q26" s="59"/>
      <c r="R26" s="59"/>
      <c r="S26" s="59"/>
      <c r="T26" s="59"/>
      <c r="U26" s="59"/>
      <c r="V26" s="59"/>
    </row>
    <row r="27" spans="1:22" ht="192" customHeight="1">
      <c r="A27" s="137"/>
      <c r="B27" s="136"/>
      <c r="C27" s="124" t="s">
        <v>262</v>
      </c>
      <c r="D27" s="125" t="s">
        <v>263</v>
      </c>
      <c r="E27" s="58" t="s">
        <v>244</v>
      </c>
      <c r="F27" s="58" t="s">
        <v>245</v>
      </c>
      <c r="G27" s="58" t="s">
        <v>194</v>
      </c>
      <c r="H27" s="99" t="s">
        <v>343</v>
      </c>
      <c r="I27" s="58" t="s">
        <v>199</v>
      </c>
      <c r="J27" s="73"/>
      <c r="K27" s="73"/>
      <c r="L27" s="58" t="s">
        <v>200</v>
      </c>
      <c r="M27" s="58" t="s">
        <v>264</v>
      </c>
      <c r="N27" s="101">
        <v>45292</v>
      </c>
      <c r="O27" s="101">
        <v>45657</v>
      </c>
      <c r="P27" s="60" t="s">
        <v>217</v>
      </c>
      <c r="Q27" s="60" t="s">
        <v>217</v>
      </c>
      <c r="R27" s="59"/>
      <c r="S27" s="58" t="s">
        <v>265</v>
      </c>
      <c r="T27" s="94" t="s">
        <v>357</v>
      </c>
      <c r="U27" s="59"/>
      <c r="V27" s="59"/>
    </row>
    <row r="28" spans="1:22" ht="50.25" customHeight="1">
      <c r="A28" s="137"/>
      <c r="B28" s="136"/>
      <c r="C28" s="124"/>
      <c r="D28" s="125"/>
      <c r="E28" s="58" t="s">
        <v>244</v>
      </c>
      <c r="F28" s="58" t="s">
        <v>245</v>
      </c>
      <c r="G28" s="58" t="s">
        <v>194</v>
      </c>
      <c r="H28" s="99" t="s">
        <v>266</v>
      </c>
      <c r="I28" s="58" t="s">
        <v>212</v>
      </c>
      <c r="J28" s="58">
        <v>1</v>
      </c>
      <c r="K28" s="58" t="s">
        <v>267</v>
      </c>
      <c r="L28" s="58" t="s">
        <v>268</v>
      </c>
      <c r="M28" s="58" t="s">
        <v>269</v>
      </c>
      <c r="N28" s="59"/>
      <c r="O28" s="59"/>
      <c r="P28" s="62">
        <v>1</v>
      </c>
      <c r="Q28" s="63">
        <f t="shared" ref="Q28" si="2">IFERROR(P28/J28,"")</f>
        <v>1</v>
      </c>
      <c r="R28" s="59"/>
      <c r="S28" s="59"/>
      <c r="T28" s="153" t="s">
        <v>356</v>
      </c>
      <c r="U28" s="59"/>
      <c r="V28" s="59"/>
    </row>
    <row r="29" spans="1:22" ht="189.75" customHeight="1">
      <c r="A29" s="137"/>
      <c r="B29" s="136"/>
      <c r="C29" s="124"/>
      <c r="D29" s="125"/>
      <c r="E29" s="58" t="s">
        <v>244</v>
      </c>
      <c r="F29" s="58" t="s">
        <v>245</v>
      </c>
      <c r="G29" s="58" t="s">
        <v>194</v>
      </c>
      <c r="H29" s="99" t="s">
        <v>270</v>
      </c>
      <c r="I29" s="58" t="s">
        <v>199</v>
      </c>
      <c r="J29" s="73"/>
      <c r="K29" s="73"/>
      <c r="L29" s="58" t="s">
        <v>200</v>
      </c>
      <c r="M29" s="58" t="s">
        <v>271</v>
      </c>
      <c r="N29" s="101">
        <v>45292</v>
      </c>
      <c r="O29" s="101">
        <v>45657</v>
      </c>
      <c r="P29" s="60" t="s">
        <v>217</v>
      </c>
      <c r="Q29" s="60" t="s">
        <v>217</v>
      </c>
      <c r="R29" s="59"/>
      <c r="S29" s="82" t="s">
        <v>272</v>
      </c>
      <c r="T29" s="94" t="s">
        <v>358</v>
      </c>
      <c r="U29" s="59"/>
      <c r="V29" s="59"/>
    </row>
    <row r="30" spans="1:22" ht="189.75" customHeight="1">
      <c r="A30" s="137"/>
      <c r="B30" s="136"/>
      <c r="C30" s="124"/>
      <c r="D30" s="125"/>
      <c r="E30" s="58" t="s">
        <v>244</v>
      </c>
      <c r="F30" s="58" t="s">
        <v>245</v>
      </c>
      <c r="G30" s="58" t="s">
        <v>194</v>
      </c>
      <c r="H30" s="99" t="s">
        <v>273</v>
      </c>
      <c r="I30" s="58" t="s">
        <v>199</v>
      </c>
      <c r="J30" s="73"/>
      <c r="K30" s="73"/>
      <c r="L30" s="58" t="s">
        <v>200</v>
      </c>
      <c r="M30" s="58" t="s">
        <v>274</v>
      </c>
      <c r="N30" s="101">
        <v>45292</v>
      </c>
      <c r="O30" s="101">
        <v>45657</v>
      </c>
      <c r="P30" s="60" t="s">
        <v>217</v>
      </c>
      <c r="Q30" s="60" t="s">
        <v>217</v>
      </c>
      <c r="R30" s="59"/>
      <c r="S30" s="82" t="s">
        <v>275</v>
      </c>
      <c r="T30" s="94" t="s">
        <v>359</v>
      </c>
      <c r="U30" s="59"/>
      <c r="V30" s="59"/>
    </row>
    <row r="31" spans="1:22" ht="105.75" customHeight="1">
      <c r="A31" s="137"/>
      <c r="B31" s="136"/>
      <c r="C31" s="76" t="s">
        <v>276</v>
      </c>
      <c r="D31" s="125"/>
      <c r="E31" s="59"/>
      <c r="F31" s="59"/>
      <c r="G31" s="59"/>
      <c r="H31" s="59"/>
      <c r="I31" s="59"/>
      <c r="J31" s="59"/>
      <c r="K31" s="59"/>
      <c r="L31" s="59"/>
      <c r="M31" s="59"/>
      <c r="N31" s="59"/>
      <c r="O31" s="59"/>
      <c r="P31" s="59"/>
      <c r="Q31" s="59"/>
      <c r="R31" s="59"/>
      <c r="S31" s="59"/>
      <c r="T31" s="59"/>
      <c r="U31" s="59"/>
      <c r="V31" s="59"/>
    </row>
    <row r="32" spans="1:22" ht="233.25" customHeight="1">
      <c r="A32" s="137"/>
      <c r="B32" s="136"/>
      <c r="C32" s="76" t="s">
        <v>277</v>
      </c>
      <c r="D32" s="125"/>
      <c r="E32" s="58" t="s">
        <v>244</v>
      </c>
      <c r="F32" s="58" t="s">
        <v>245</v>
      </c>
      <c r="G32" s="58" t="s">
        <v>194</v>
      </c>
      <c r="H32" s="99" t="s">
        <v>278</v>
      </c>
      <c r="I32" s="58" t="s">
        <v>212</v>
      </c>
      <c r="J32" s="58">
        <v>2</v>
      </c>
      <c r="K32" s="58" t="s">
        <v>279</v>
      </c>
      <c r="L32" s="58" t="s">
        <v>280</v>
      </c>
      <c r="M32" s="58" t="s">
        <v>281</v>
      </c>
      <c r="N32" s="101">
        <v>45292</v>
      </c>
      <c r="O32" s="101">
        <v>45657</v>
      </c>
      <c r="P32" s="62">
        <f>IFERROR([2]GESTION_SEG_1_TRIM!H32," ")</f>
        <v>0</v>
      </c>
      <c r="Q32" s="63">
        <f t="shared" ref="Q32" si="3">IFERROR(P32/J32,"")</f>
        <v>0</v>
      </c>
      <c r="R32" s="59"/>
      <c r="S32" s="82" t="s">
        <v>282</v>
      </c>
      <c r="T32" s="66" t="s">
        <v>360</v>
      </c>
      <c r="U32" s="59"/>
      <c r="V32" s="59"/>
    </row>
    <row r="33" spans="1:22" ht="242.25" customHeight="1">
      <c r="A33" s="137"/>
      <c r="B33" s="136"/>
      <c r="C33" s="76" t="s">
        <v>283</v>
      </c>
      <c r="D33" s="65" t="s">
        <v>284</v>
      </c>
      <c r="E33" s="59"/>
      <c r="F33" s="59"/>
      <c r="G33" s="59"/>
      <c r="H33" s="59"/>
      <c r="I33" s="59"/>
      <c r="J33" s="59"/>
      <c r="K33" s="59"/>
      <c r="L33" s="59"/>
      <c r="M33" s="59"/>
      <c r="N33" s="59"/>
      <c r="O33" s="59"/>
      <c r="P33" s="59"/>
      <c r="Q33" s="59"/>
      <c r="R33" s="59"/>
      <c r="S33" s="59"/>
      <c r="T33" s="59"/>
      <c r="U33" s="59"/>
      <c r="V33" s="59"/>
    </row>
    <row r="34" spans="1:22" ht="261" customHeight="1">
      <c r="A34" s="128" t="s">
        <v>285</v>
      </c>
      <c r="B34" s="129" t="s">
        <v>286</v>
      </c>
      <c r="C34" s="123" t="s">
        <v>287</v>
      </c>
      <c r="D34" s="130" t="s">
        <v>288</v>
      </c>
      <c r="E34" s="58" t="s">
        <v>192</v>
      </c>
      <c r="F34" s="58" t="s">
        <v>289</v>
      </c>
      <c r="G34" s="58" t="s">
        <v>194</v>
      </c>
      <c r="H34" s="99" t="s">
        <v>290</v>
      </c>
      <c r="I34" s="58" t="s">
        <v>199</v>
      </c>
      <c r="J34" s="73"/>
      <c r="K34" s="73"/>
      <c r="L34" s="81" t="s">
        <v>200</v>
      </c>
      <c r="M34" s="81" t="s">
        <v>344</v>
      </c>
      <c r="N34" s="59"/>
      <c r="O34" s="59"/>
      <c r="P34" s="60" t="s">
        <v>217</v>
      </c>
      <c r="Q34" s="60" t="s">
        <v>217</v>
      </c>
      <c r="R34" s="59"/>
      <c r="S34" s="82" t="s">
        <v>291</v>
      </c>
      <c r="T34" s="96" t="s">
        <v>345</v>
      </c>
      <c r="U34" s="59"/>
      <c r="V34" s="59"/>
    </row>
    <row r="35" spans="1:22" ht="217.5" customHeight="1">
      <c r="A35" s="128"/>
      <c r="B35" s="129"/>
      <c r="C35" s="123"/>
      <c r="D35" s="130"/>
      <c r="E35" s="58" t="s">
        <v>192</v>
      </c>
      <c r="F35" s="58" t="s">
        <v>289</v>
      </c>
      <c r="G35" s="58" t="s">
        <v>194</v>
      </c>
      <c r="H35" s="99" t="s">
        <v>292</v>
      </c>
      <c r="I35" s="58" t="s">
        <v>199</v>
      </c>
      <c r="J35" s="73"/>
      <c r="K35" s="73"/>
      <c r="L35" s="58" t="s">
        <v>200</v>
      </c>
      <c r="M35" s="58" t="s">
        <v>294</v>
      </c>
      <c r="N35" s="101">
        <v>45292</v>
      </c>
      <c r="O35" s="101">
        <v>45657</v>
      </c>
      <c r="P35" s="60" t="s">
        <v>217</v>
      </c>
      <c r="Q35" s="60" t="s">
        <v>217</v>
      </c>
      <c r="R35" s="59"/>
      <c r="S35" s="82" t="s">
        <v>295</v>
      </c>
      <c r="T35" s="66" t="s">
        <v>361</v>
      </c>
      <c r="U35" s="59"/>
      <c r="V35" s="59"/>
    </row>
    <row r="36" spans="1:22" ht="186.75" customHeight="1">
      <c r="A36" s="128"/>
      <c r="B36" s="129"/>
      <c r="C36" s="123"/>
      <c r="D36" s="130"/>
      <c r="E36" s="58" t="s">
        <v>192</v>
      </c>
      <c r="F36" s="58" t="s">
        <v>289</v>
      </c>
      <c r="G36" s="58" t="s">
        <v>194</v>
      </c>
      <c r="H36" s="99" t="s">
        <v>341</v>
      </c>
      <c r="I36" s="58" t="s">
        <v>212</v>
      </c>
      <c r="J36" s="58">
        <v>12</v>
      </c>
      <c r="K36" s="58" t="s">
        <v>296</v>
      </c>
      <c r="L36" s="58" t="s">
        <v>200</v>
      </c>
      <c r="M36" s="58" t="s">
        <v>296</v>
      </c>
      <c r="N36" s="101">
        <v>45292</v>
      </c>
      <c r="O36" s="101">
        <v>45657</v>
      </c>
      <c r="P36" s="61">
        <v>6</v>
      </c>
      <c r="Q36" s="83">
        <v>0.5</v>
      </c>
      <c r="R36" s="59"/>
      <c r="S36" s="82" t="s">
        <v>297</v>
      </c>
      <c r="T36" s="66" t="s">
        <v>368</v>
      </c>
      <c r="U36" s="59"/>
      <c r="V36" s="59"/>
    </row>
    <row r="37" spans="1:22" ht="166.5" customHeight="1">
      <c r="A37" s="128"/>
      <c r="B37" s="129"/>
      <c r="C37" s="123"/>
      <c r="D37" s="130"/>
      <c r="E37" s="58" t="s">
        <v>192</v>
      </c>
      <c r="F37" s="58" t="s">
        <v>289</v>
      </c>
      <c r="G37" s="58" t="s">
        <v>194</v>
      </c>
      <c r="H37" s="99" t="s">
        <v>346</v>
      </c>
      <c r="I37" s="58" t="s">
        <v>199</v>
      </c>
      <c r="J37" s="73"/>
      <c r="K37" s="73"/>
      <c r="L37" s="58" t="s">
        <v>200</v>
      </c>
      <c r="M37" s="58" t="s">
        <v>298</v>
      </c>
      <c r="N37" s="59"/>
      <c r="O37" s="59"/>
      <c r="P37" s="60" t="s">
        <v>217</v>
      </c>
      <c r="Q37" s="60" t="s">
        <v>217</v>
      </c>
      <c r="R37" s="59"/>
      <c r="S37" s="82" t="s">
        <v>299</v>
      </c>
      <c r="T37" s="66" t="s">
        <v>347</v>
      </c>
      <c r="U37" s="59"/>
      <c r="V37" s="59"/>
    </row>
    <row r="38" spans="1:22" ht="226.5" customHeight="1">
      <c r="A38" s="128"/>
      <c r="B38" s="129"/>
      <c r="C38" s="123"/>
      <c r="D38" s="130"/>
      <c r="E38" s="58" t="s">
        <v>192</v>
      </c>
      <c r="F38" s="58" t="s">
        <v>289</v>
      </c>
      <c r="G38" s="58" t="s">
        <v>194</v>
      </c>
      <c r="H38" s="99" t="s">
        <v>293</v>
      </c>
      <c r="I38" s="58" t="s">
        <v>199</v>
      </c>
      <c r="J38" s="73"/>
      <c r="K38" s="73"/>
      <c r="L38" s="58" t="s">
        <v>200</v>
      </c>
      <c r="M38" s="81" t="s">
        <v>294</v>
      </c>
      <c r="N38" s="59"/>
      <c r="O38" s="59"/>
      <c r="P38" s="60" t="s">
        <v>217</v>
      </c>
      <c r="Q38" s="60" t="s">
        <v>217</v>
      </c>
      <c r="R38" s="59"/>
      <c r="S38" s="82" t="s">
        <v>300</v>
      </c>
      <c r="T38" s="66" t="s">
        <v>348</v>
      </c>
      <c r="U38" s="59"/>
      <c r="V38" s="59"/>
    </row>
    <row r="39" spans="1:22" ht="126" customHeight="1">
      <c r="A39" s="128"/>
      <c r="B39" s="129"/>
      <c r="C39" s="78" t="s">
        <v>301</v>
      </c>
      <c r="D39" s="130"/>
      <c r="E39" s="59"/>
      <c r="F39" s="59"/>
      <c r="G39" s="59"/>
      <c r="H39" s="59"/>
      <c r="I39" s="59"/>
      <c r="J39" s="59"/>
      <c r="K39" s="59"/>
      <c r="L39" s="59"/>
      <c r="M39" s="59"/>
      <c r="N39" s="59"/>
      <c r="O39" s="59"/>
      <c r="P39" s="59"/>
      <c r="Q39" s="59"/>
      <c r="R39" s="59"/>
      <c r="S39" s="59"/>
      <c r="T39" s="59"/>
      <c r="U39" s="59"/>
      <c r="V39" s="59"/>
    </row>
    <row r="40" spans="1:22" ht="200.25" customHeight="1">
      <c r="A40" s="128"/>
      <c r="B40" s="129"/>
      <c r="C40" s="123" t="s">
        <v>302</v>
      </c>
      <c r="D40" s="130"/>
      <c r="E40" s="58" t="s">
        <v>192</v>
      </c>
      <c r="F40" s="58" t="s">
        <v>234</v>
      </c>
      <c r="G40" s="58" t="s">
        <v>194</v>
      </c>
      <c r="H40" s="58" t="s">
        <v>303</v>
      </c>
      <c r="I40" s="58" t="s">
        <v>199</v>
      </c>
      <c r="J40" s="73"/>
      <c r="K40" s="73"/>
      <c r="L40" s="58" t="s">
        <v>200</v>
      </c>
      <c r="M40" s="58" t="s">
        <v>304</v>
      </c>
      <c r="N40" s="59"/>
      <c r="O40" s="59"/>
      <c r="P40" s="60" t="s">
        <v>217</v>
      </c>
      <c r="Q40" s="60" t="s">
        <v>217</v>
      </c>
      <c r="R40" s="59"/>
      <c r="S40" s="82" t="s">
        <v>305</v>
      </c>
      <c r="T40" s="66" t="s">
        <v>362</v>
      </c>
      <c r="U40" s="59"/>
      <c r="V40" s="59"/>
    </row>
    <row r="41" spans="1:22" ht="140.25" customHeight="1">
      <c r="A41" s="128"/>
      <c r="B41" s="129"/>
      <c r="C41" s="123"/>
      <c r="D41" s="130"/>
      <c r="E41" s="82" t="s">
        <v>244</v>
      </c>
      <c r="F41" s="82" t="s">
        <v>245</v>
      </c>
      <c r="G41" s="82" t="s">
        <v>194</v>
      </c>
      <c r="H41" s="82" t="s">
        <v>306</v>
      </c>
      <c r="I41" s="82" t="s">
        <v>199</v>
      </c>
      <c r="J41" s="73"/>
      <c r="K41" s="73"/>
      <c r="L41" s="58" t="s">
        <v>280</v>
      </c>
      <c r="M41" s="58" t="s">
        <v>307</v>
      </c>
      <c r="N41" s="101">
        <v>45292</v>
      </c>
      <c r="O41" s="101">
        <v>45657</v>
      </c>
      <c r="P41" s="60" t="s">
        <v>217</v>
      </c>
      <c r="Q41" s="60" t="s">
        <v>217</v>
      </c>
      <c r="R41" s="59"/>
      <c r="S41" s="82" t="s">
        <v>308</v>
      </c>
      <c r="T41" s="94" t="s">
        <v>363</v>
      </c>
      <c r="U41" s="59"/>
      <c r="V41" s="59"/>
    </row>
    <row r="42" spans="1:22" ht="167.25" customHeight="1">
      <c r="A42" s="128"/>
      <c r="B42" s="129"/>
      <c r="C42" s="123" t="s">
        <v>309</v>
      </c>
      <c r="D42" s="130"/>
      <c r="E42" s="58" t="s">
        <v>192</v>
      </c>
      <c r="F42" s="58" t="s">
        <v>234</v>
      </c>
      <c r="G42" s="58" t="s">
        <v>194</v>
      </c>
      <c r="H42" s="99" t="s">
        <v>310</v>
      </c>
      <c r="I42" s="58" t="s">
        <v>199</v>
      </c>
      <c r="J42" s="73"/>
      <c r="K42" s="73"/>
      <c r="L42" s="58" t="s">
        <v>221</v>
      </c>
      <c r="M42" s="58" t="s">
        <v>312</v>
      </c>
      <c r="N42" s="101">
        <v>45292</v>
      </c>
      <c r="O42" s="101">
        <v>45657</v>
      </c>
      <c r="P42" s="60" t="s">
        <v>217</v>
      </c>
      <c r="Q42" s="60" t="s">
        <v>217</v>
      </c>
      <c r="R42" s="59"/>
      <c r="S42" s="82" t="s">
        <v>313</v>
      </c>
      <c r="T42" s="94" t="s">
        <v>365</v>
      </c>
      <c r="U42" s="66" t="s">
        <v>364</v>
      </c>
      <c r="V42" s="59"/>
    </row>
    <row r="43" spans="1:22" ht="303" customHeight="1">
      <c r="A43" s="128"/>
      <c r="B43" s="129"/>
      <c r="C43" s="123"/>
      <c r="D43" s="130"/>
      <c r="E43" s="58" t="s">
        <v>192</v>
      </c>
      <c r="F43" s="58" t="s">
        <v>234</v>
      </c>
      <c r="G43" s="58" t="s">
        <v>194</v>
      </c>
      <c r="H43" s="97" t="s">
        <v>311</v>
      </c>
      <c r="I43" s="58" t="s">
        <v>199</v>
      </c>
      <c r="J43" s="73"/>
      <c r="K43" s="73"/>
      <c r="L43" s="58" t="s">
        <v>221</v>
      </c>
      <c r="M43" s="58" t="s">
        <v>236</v>
      </c>
      <c r="N43" s="101">
        <v>45292</v>
      </c>
      <c r="O43" s="101">
        <v>45657</v>
      </c>
      <c r="P43" s="60" t="s">
        <v>217</v>
      </c>
      <c r="Q43" s="60" t="s">
        <v>217</v>
      </c>
      <c r="R43" s="59"/>
      <c r="S43" s="82" t="s">
        <v>314</v>
      </c>
      <c r="T43" s="94" t="s">
        <v>366</v>
      </c>
      <c r="U43" s="59"/>
      <c r="V43" s="59"/>
    </row>
    <row r="44" spans="1:22" ht="144.75" customHeight="1">
      <c r="A44" s="128"/>
      <c r="B44" s="129"/>
      <c r="C44" s="79" t="s">
        <v>315</v>
      </c>
      <c r="D44" s="80" t="s">
        <v>316</v>
      </c>
      <c r="E44" s="59"/>
      <c r="F44" s="59"/>
      <c r="G44" s="59"/>
      <c r="H44" s="59"/>
      <c r="I44" s="59"/>
      <c r="J44" s="59"/>
      <c r="K44" s="59"/>
      <c r="L44" s="59"/>
      <c r="M44" s="59"/>
      <c r="N44" s="59"/>
      <c r="O44" s="59"/>
      <c r="P44" s="59"/>
      <c r="Q44" s="59"/>
      <c r="R44" s="59"/>
      <c r="S44" s="59"/>
      <c r="T44" s="59"/>
      <c r="U44" s="59"/>
      <c r="V44" s="59"/>
    </row>
    <row r="45" spans="1:22" ht="149.25" customHeight="1">
      <c r="A45" s="126" t="s">
        <v>317</v>
      </c>
      <c r="B45" s="126" t="s">
        <v>318</v>
      </c>
      <c r="C45" s="90" t="s">
        <v>319</v>
      </c>
      <c r="D45" s="127" t="s">
        <v>321</v>
      </c>
      <c r="E45" s="58" t="s">
        <v>244</v>
      </c>
      <c r="F45" s="58" t="s">
        <v>322</v>
      </c>
      <c r="G45" s="58" t="s">
        <v>194</v>
      </c>
      <c r="H45" s="58" t="s">
        <v>323</v>
      </c>
      <c r="I45" s="58" t="s">
        <v>212</v>
      </c>
      <c r="J45" s="58">
        <v>4</v>
      </c>
      <c r="K45" s="58" t="s">
        <v>324</v>
      </c>
      <c r="L45" s="58" t="s">
        <v>200</v>
      </c>
      <c r="M45" s="58" t="s">
        <v>325</v>
      </c>
      <c r="N45" s="101">
        <v>45292</v>
      </c>
      <c r="O45" s="101">
        <v>45657</v>
      </c>
      <c r="P45" s="62">
        <v>2</v>
      </c>
      <c r="Q45" s="63">
        <f t="shared" ref="Q45" si="4">IFERROR(P45/J45,"")</f>
        <v>0.5</v>
      </c>
      <c r="R45" s="59"/>
      <c r="S45" s="82" t="s">
        <v>326</v>
      </c>
      <c r="T45" s="94" t="s">
        <v>367</v>
      </c>
      <c r="U45" s="59"/>
      <c r="V45" s="59"/>
    </row>
    <row r="46" spans="1:22" ht="60" customHeight="1">
      <c r="A46" s="126"/>
      <c r="B46" s="126"/>
      <c r="C46" s="90" t="s">
        <v>320</v>
      </c>
      <c r="D46" s="127"/>
      <c r="E46" s="59"/>
      <c r="F46" s="59"/>
      <c r="G46" s="59"/>
      <c r="H46" s="59"/>
      <c r="I46" s="59"/>
      <c r="J46" s="59"/>
      <c r="K46" s="59"/>
      <c r="L46" s="59"/>
      <c r="M46" s="59"/>
      <c r="N46" s="59"/>
      <c r="O46" s="59"/>
      <c r="P46" s="59"/>
      <c r="Q46" s="59"/>
      <c r="R46" s="59"/>
      <c r="S46" s="59"/>
      <c r="T46" s="59"/>
      <c r="U46" s="59"/>
      <c r="V46" s="59"/>
    </row>
    <row r="47" spans="1:22" s="86" customFormat="1" ht="12.75" customHeight="1">
      <c r="B47" s="87"/>
      <c r="C47" s="87"/>
      <c r="D47" s="88"/>
    </row>
    <row r="48" spans="1:22" s="86" customFormat="1" ht="12.75" customHeight="1">
      <c r="B48" s="87"/>
      <c r="C48" s="87"/>
      <c r="D48" s="88"/>
    </row>
    <row r="49" spans="2:4" s="86" customFormat="1" ht="12.75" customHeight="1">
      <c r="B49" s="87"/>
      <c r="C49" s="87"/>
      <c r="D49" s="88"/>
    </row>
    <row r="50" spans="2:4" s="86" customFormat="1" ht="12.75" customHeight="1">
      <c r="B50" s="87"/>
      <c r="C50" s="87"/>
      <c r="D50" s="88"/>
    </row>
    <row r="51" spans="2:4" s="86" customFormat="1" ht="12.75" customHeight="1">
      <c r="B51" s="87"/>
      <c r="C51" s="87"/>
      <c r="D51" s="88"/>
    </row>
    <row r="52" spans="2:4" s="86" customFormat="1" ht="12.75" customHeight="1">
      <c r="B52" s="87"/>
      <c r="C52" s="87"/>
      <c r="D52" s="88"/>
    </row>
    <row r="53" spans="2:4" s="86" customFormat="1" ht="12.75" customHeight="1">
      <c r="B53" s="87"/>
      <c r="C53" s="87"/>
      <c r="D53" s="88"/>
    </row>
    <row r="54" spans="2:4" s="86" customFormat="1" ht="12.75" customHeight="1">
      <c r="B54" s="87"/>
      <c r="C54" s="87"/>
    </row>
    <row r="55" spans="2:4" s="86" customFormat="1" ht="12.75" customHeight="1"/>
    <row r="56" spans="2:4" s="86" customFormat="1" ht="12.75" customHeight="1">
      <c r="B56" s="87"/>
      <c r="C56" s="89"/>
    </row>
    <row r="57" spans="2:4" s="86" customFormat="1" ht="12.75" customHeight="1">
      <c r="B57" s="87"/>
      <c r="C57" s="89"/>
    </row>
    <row r="58" spans="2:4" ht="12.75" customHeight="1">
      <c r="B58" s="67"/>
      <c r="C58" s="84"/>
    </row>
    <row r="59" spans="2:4" ht="12.75" customHeight="1">
      <c r="B59" s="67"/>
      <c r="C59" s="84"/>
    </row>
    <row r="60" spans="2:4" ht="12.75" customHeight="1">
      <c r="B60" s="67"/>
      <c r="C60" s="84"/>
    </row>
    <row r="61" spans="2:4" ht="12.75" customHeight="1">
      <c r="B61" s="67"/>
      <c r="C61" s="84"/>
    </row>
    <row r="62" spans="2:4" ht="12.75" customHeight="1">
      <c r="B62" s="67"/>
      <c r="C62" s="84"/>
    </row>
    <row r="63" spans="2:4" ht="12.75" customHeight="1">
      <c r="B63" s="67"/>
      <c r="C63" s="84"/>
    </row>
    <row r="64" spans="2:4" ht="12.75" customHeight="1">
      <c r="B64" s="68"/>
      <c r="C64" s="85"/>
    </row>
    <row r="65" spans="2:2">
      <c r="B65" s="131"/>
    </row>
    <row r="66" spans="2:2">
      <c r="B66" s="132"/>
    </row>
    <row r="67" spans="2:2">
      <c r="B67" s="132"/>
    </row>
    <row r="68" spans="2:2">
      <c r="B68" s="132"/>
    </row>
    <row r="69" spans="2:2">
      <c r="B69" s="132"/>
    </row>
    <row r="70" spans="2:2">
      <c r="B70" s="132"/>
    </row>
    <row r="71" spans="2:2">
      <c r="B71" s="132"/>
    </row>
    <row r="72" spans="2:2">
      <c r="B72" s="132"/>
    </row>
    <row r="73" spans="2:2">
      <c r="B73" s="132"/>
    </row>
    <row r="74" spans="2:2">
      <c r="B74" s="133"/>
    </row>
  </sheetData>
  <mergeCells count="48">
    <mergeCell ref="A3:B5"/>
    <mergeCell ref="C3:C5"/>
    <mergeCell ref="D3:D5"/>
    <mergeCell ref="E3:G3"/>
    <mergeCell ref="H3:R3"/>
    <mergeCell ref="G4:G5"/>
    <mergeCell ref="H4:H5"/>
    <mergeCell ref="I4:I5"/>
    <mergeCell ref="J4:J5"/>
    <mergeCell ref="L4:L5"/>
    <mergeCell ref="K4:K5"/>
    <mergeCell ref="E4:E5"/>
    <mergeCell ref="F4:F5"/>
    <mergeCell ref="M4:M5"/>
    <mergeCell ref="E2:R2"/>
    <mergeCell ref="D15:D19"/>
    <mergeCell ref="C21:C25"/>
    <mergeCell ref="D21:D25"/>
    <mergeCell ref="A1:V1"/>
    <mergeCell ref="S3:V4"/>
    <mergeCell ref="C9:C11"/>
    <mergeCell ref="D9:D11"/>
    <mergeCell ref="A2:D2"/>
    <mergeCell ref="D6:D8"/>
    <mergeCell ref="C6:C8"/>
    <mergeCell ref="R4:R5"/>
    <mergeCell ref="P4:P5"/>
    <mergeCell ref="Q4:Q5"/>
    <mergeCell ref="O4:O5"/>
    <mergeCell ref="N4:N5"/>
    <mergeCell ref="B65:B74"/>
    <mergeCell ref="A15:A19"/>
    <mergeCell ref="B15:B19"/>
    <mergeCell ref="A6:A14"/>
    <mergeCell ref="B6:B14"/>
    <mergeCell ref="B20:B33"/>
    <mergeCell ref="A20:A33"/>
    <mergeCell ref="C34:C38"/>
    <mergeCell ref="C27:C30"/>
    <mergeCell ref="D27:D32"/>
    <mergeCell ref="A45:A46"/>
    <mergeCell ref="B45:B46"/>
    <mergeCell ref="D45:D46"/>
    <mergeCell ref="A34:A44"/>
    <mergeCell ref="B34:B44"/>
    <mergeCell ref="C40:C41"/>
    <mergeCell ref="C42:C43"/>
    <mergeCell ref="D34:D43"/>
  </mergeCells>
  <conditionalFormatting sqref="J11">
    <cfRule type="expression" dxfId="55" priority="62">
      <formula>LEFT(I11,10)="Entregable"</formula>
    </cfRule>
  </conditionalFormatting>
  <conditionalFormatting sqref="K11">
    <cfRule type="expression" dxfId="54" priority="63" stopIfTrue="1">
      <formula>LEFT(I11,10)="Entregable"</formula>
    </cfRule>
  </conditionalFormatting>
  <conditionalFormatting sqref="Q11">
    <cfRule type="expression" priority="58" stopIfTrue="1">
      <formula>OR(J11="",P11="",P11=" ")</formula>
    </cfRule>
    <cfRule type="expression" dxfId="53" priority="59" stopIfTrue="1">
      <formula>Q11&gt;70%</formula>
    </cfRule>
    <cfRule type="expression" dxfId="52" priority="60" stopIfTrue="1">
      <formula>AND(Q11&gt;=40%,Q11&lt;=70%)</formula>
    </cfRule>
    <cfRule type="expression" dxfId="51" priority="61" stopIfTrue="1">
      <formula>Q11&lt;40%</formula>
    </cfRule>
  </conditionalFormatting>
  <conditionalFormatting sqref="Q11">
    <cfRule type="expression" dxfId="50" priority="57">
      <formula>LEFT(I11,10)="Entregable"</formula>
    </cfRule>
  </conditionalFormatting>
  <conditionalFormatting sqref="P11">
    <cfRule type="expression" dxfId="49" priority="56">
      <formula>LEFT(I11,10)="Entregable"</formula>
    </cfRule>
  </conditionalFormatting>
  <conditionalFormatting sqref="J18">
    <cfRule type="expression" dxfId="48" priority="54">
      <formula>LEFT(I18,10)="Entregable"</formula>
    </cfRule>
  </conditionalFormatting>
  <conditionalFormatting sqref="K18">
    <cfRule type="expression" dxfId="47" priority="55" stopIfTrue="1">
      <formula>LEFT(I18,10)="Entregable"</formula>
    </cfRule>
  </conditionalFormatting>
  <conditionalFormatting sqref="Q18">
    <cfRule type="expression" priority="50" stopIfTrue="1">
      <formula>OR(J18="",P18="",P18=" ")</formula>
    </cfRule>
    <cfRule type="expression" dxfId="46" priority="51" stopIfTrue="1">
      <formula>Q18&gt;70%</formula>
    </cfRule>
    <cfRule type="expression" dxfId="45" priority="52" stopIfTrue="1">
      <formula>AND(Q18&gt;=40%,Q18&lt;=70%)</formula>
    </cfRule>
    <cfRule type="expression" dxfId="44" priority="53" stopIfTrue="1">
      <formula>Q18&lt;40%</formula>
    </cfRule>
  </conditionalFormatting>
  <conditionalFormatting sqref="Q18">
    <cfRule type="expression" dxfId="43" priority="49">
      <formula>LEFT(I18,10)="Entregable"</formula>
    </cfRule>
  </conditionalFormatting>
  <conditionalFormatting sqref="P18">
    <cfRule type="expression" dxfId="42" priority="48">
      <formula>LEFT(I18,10)="Entregable"</formula>
    </cfRule>
  </conditionalFormatting>
  <conditionalFormatting sqref="J21">
    <cfRule type="expression" dxfId="41" priority="46">
      <formula>LEFT(I21,10)="Entregable"</formula>
    </cfRule>
  </conditionalFormatting>
  <conditionalFormatting sqref="K21">
    <cfRule type="expression" dxfId="40" priority="47" stopIfTrue="1">
      <formula>LEFT(I21,10)="Entregable"</formula>
    </cfRule>
  </conditionalFormatting>
  <conditionalFormatting sqref="Q21">
    <cfRule type="expression" priority="42" stopIfTrue="1">
      <formula>OR(J21="",P21="",P21=" ")</formula>
    </cfRule>
    <cfRule type="expression" dxfId="39" priority="43" stopIfTrue="1">
      <formula>Q21&gt;70%</formula>
    </cfRule>
    <cfRule type="expression" dxfId="38" priority="44" stopIfTrue="1">
      <formula>AND(Q21&gt;=40%,Q21&lt;=70%)</formula>
    </cfRule>
    <cfRule type="expression" dxfId="37" priority="45" stopIfTrue="1">
      <formula>Q21&lt;40%</formula>
    </cfRule>
  </conditionalFormatting>
  <conditionalFormatting sqref="Q21">
    <cfRule type="expression" dxfId="36" priority="41">
      <formula>LEFT(I21,10)="Entregable"</formula>
    </cfRule>
  </conditionalFormatting>
  <conditionalFormatting sqref="P21">
    <cfRule type="expression" dxfId="35" priority="40">
      <formula>LEFT(I21,10)="Entregable"</formula>
    </cfRule>
  </conditionalFormatting>
  <conditionalFormatting sqref="J32">
    <cfRule type="expression" dxfId="34" priority="23">
      <formula>LEFT(I32,10)="Entregable"</formula>
    </cfRule>
  </conditionalFormatting>
  <conditionalFormatting sqref="J23">
    <cfRule type="expression" dxfId="33" priority="38">
      <formula>LEFT(I23,10)="Entregable"</formula>
    </cfRule>
  </conditionalFormatting>
  <conditionalFormatting sqref="K23">
    <cfRule type="expression" dxfId="32" priority="39" stopIfTrue="1">
      <formula>LEFT(I23,10)="Entregable"</formula>
    </cfRule>
  </conditionalFormatting>
  <conditionalFormatting sqref="Q23">
    <cfRule type="cellIs" dxfId="31" priority="33" stopIfTrue="1" operator="between">
      <formula>0.4</formula>
      <formula>70%</formula>
    </cfRule>
    <cfRule type="cellIs" dxfId="30" priority="34" stopIfTrue="1" operator="between">
      <formula>1%</formula>
      <formula>40%</formula>
    </cfRule>
    <cfRule type="cellIs" dxfId="29" priority="35" stopIfTrue="1" operator="greaterThan">
      <formula>70%</formula>
    </cfRule>
    <cfRule type="cellIs" dxfId="28" priority="36" stopIfTrue="1" operator="equal">
      <formula>0%</formula>
    </cfRule>
    <cfRule type="cellIs" dxfId="27" priority="37" stopIfTrue="1" operator="greaterThan">
      <formula>10000%</formula>
    </cfRule>
  </conditionalFormatting>
  <conditionalFormatting sqref="J28">
    <cfRule type="expression" dxfId="26" priority="31">
      <formula>LEFT(I28,10)="Entregable"</formula>
    </cfRule>
  </conditionalFormatting>
  <conditionalFormatting sqref="K28">
    <cfRule type="expression" dxfId="25" priority="32" stopIfTrue="1">
      <formula>LEFT(I28,10)="Entregable"</formula>
    </cfRule>
  </conditionalFormatting>
  <conditionalFormatting sqref="Q28">
    <cfRule type="expression" priority="27" stopIfTrue="1">
      <formula>OR(J28="",P28="",P28=" ")</formula>
    </cfRule>
    <cfRule type="expression" dxfId="24" priority="28" stopIfTrue="1">
      <formula>Q28&gt;70%</formula>
    </cfRule>
    <cfRule type="expression" dxfId="23" priority="29" stopIfTrue="1">
      <formula>AND(Q28&gt;=40%,Q28&lt;=70%)</formula>
    </cfRule>
    <cfRule type="expression" dxfId="22" priority="30" stopIfTrue="1">
      <formula>Q28&lt;40%</formula>
    </cfRule>
  </conditionalFormatting>
  <conditionalFormatting sqref="Q28">
    <cfRule type="expression" dxfId="21" priority="26">
      <formula>LEFT(I28,10)="Entregable"</formula>
    </cfRule>
  </conditionalFormatting>
  <conditionalFormatting sqref="P28">
    <cfRule type="expression" dxfId="20" priority="25">
      <formula>LEFT(I28,10)="Entregable"</formula>
    </cfRule>
  </conditionalFormatting>
  <conditionalFormatting sqref="K32">
    <cfRule type="expression" dxfId="19" priority="24" stopIfTrue="1">
      <formula>LEFT(I32,10)="Entregable"</formula>
    </cfRule>
  </conditionalFormatting>
  <conditionalFormatting sqref="Q32">
    <cfRule type="expression" priority="19" stopIfTrue="1">
      <formula>OR(J32="",P32="",P32=" ")</formula>
    </cfRule>
    <cfRule type="expression" dxfId="18" priority="20" stopIfTrue="1">
      <formula>Q32&gt;70%</formula>
    </cfRule>
    <cfRule type="expression" dxfId="17" priority="21" stopIfTrue="1">
      <formula>AND(Q32&gt;=40%,Q32&lt;=70%)</formula>
    </cfRule>
    <cfRule type="expression" dxfId="16" priority="22" stopIfTrue="1">
      <formula>Q32&lt;40%</formula>
    </cfRule>
  </conditionalFormatting>
  <conditionalFormatting sqref="Q32">
    <cfRule type="expression" dxfId="15" priority="18">
      <formula>LEFT(I32,10)="Entregable"</formula>
    </cfRule>
  </conditionalFormatting>
  <conditionalFormatting sqref="P32">
    <cfRule type="expression" dxfId="14" priority="17">
      <formula>LEFT(I32,10)="Entregable"</formula>
    </cfRule>
  </conditionalFormatting>
  <conditionalFormatting sqref="J36">
    <cfRule type="expression" dxfId="13" priority="15">
      <formula>LEFT(I36,10)="Entregable"</formula>
    </cfRule>
  </conditionalFormatting>
  <conditionalFormatting sqref="K36">
    <cfRule type="expression" dxfId="12" priority="16" stopIfTrue="1">
      <formula>LEFT(I36,10)="Entregable"</formula>
    </cfRule>
  </conditionalFormatting>
  <conditionalFormatting sqref="Q36">
    <cfRule type="expression" priority="11" stopIfTrue="1">
      <formula>OR(J36="",P36="",P36=" ")</formula>
    </cfRule>
    <cfRule type="expression" dxfId="11" priority="12" stopIfTrue="1">
      <formula>Q36&gt;70%</formula>
    </cfRule>
    <cfRule type="expression" dxfId="10" priority="13" stopIfTrue="1">
      <formula>AND(Q36&gt;=40%,Q36&lt;=70%)</formula>
    </cfRule>
    <cfRule type="expression" dxfId="9" priority="14" stopIfTrue="1">
      <formula>Q36&lt;40%</formula>
    </cfRule>
  </conditionalFormatting>
  <conditionalFormatting sqref="Q36">
    <cfRule type="expression" dxfId="8" priority="10">
      <formula>LEFT(I36,10)="Entregable"</formula>
    </cfRule>
  </conditionalFormatting>
  <conditionalFormatting sqref="P36">
    <cfRule type="expression" dxfId="7" priority="9">
      <formula>LEFT(I36,10)="Entregable"</formula>
    </cfRule>
  </conditionalFormatting>
  <conditionalFormatting sqref="J45">
    <cfRule type="expression" dxfId="6" priority="7">
      <formula>LEFT(I45,10)="Entregable"</formula>
    </cfRule>
  </conditionalFormatting>
  <conditionalFormatting sqref="K45">
    <cfRule type="expression" dxfId="5" priority="8" stopIfTrue="1">
      <formula>LEFT(I45,10)="Entregable"</formula>
    </cfRule>
  </conditionalFormatting>
  <conditionalFormatting sqref="Q45">
    <cfRule type="expression" priority="3" stopIfTrue="1">
      <formula>OR(J45="",P45="",P45=" ")</formula>
    </cfRule>
    <cfRule type="expression" dxfId="4" priority="4" stopIfTrue="1">
      <formula>Q45&gt;70%</formula>
    </cfRule>
    <cfRule type="expression" dxfId="3" priority="5" stopIfTrue="1">
      <formula>AND(Q45&gt;=40%,Q45&lt;=70%)</formula>
    </cfRule>
    <cfRule type="expression" dxfId="2" priority="6" stopIfTrue="1">
      <formula>Q45&lt;40%</formula>
    </cfRule>
  </conditionalFormatting>
  <conditionalFormatting sqref="Q45">
    <cfRule type="expression" dxfId="1" priority="2">
      <formula>LEFT(I45,10)="Entregable"</formula>
    </cfRule>
  </conditionalFormatting>
  <conditionalFormatting sqref="P45">
    <cfRule type="expression" dxfId="0" priority="1">
      <formula>LEFT(I45,10)="Entregable"</formula>
    </cfRule>
  </conditionalFormatting>
  <dataValidations count="18">
    <dataValidation allowBlank="1" showInputMessage="1" showErrorMessage="1" promptTitle="Favor diligenciar en esta celda" prompt="Seleccione la opción &quot;Meta cuantificable&quot; si la actividad se concreta en unos productos o servicios durante la vigencia; seleccione &quot;Entregable&quot; si la actividad se concreta con una gestión determinada." sqref="I4" xr:uid="{9F01A6A4-C027-4E87-8ACC-385AFBD13979}"/>
    <dataValidation allowBlank="1" showInputMessage="1" showErrorMessage="1" promptTitle="Favor registrar en esta celda" prompt="Seleccione la opción &quot;Meta cuantificable&quot; si la actividad se concreta en unos productos o servicios durante la vigencia; seleccione &quot;Entregable&quot; si la actividad se concreta con una gestión determinada." sqref="I4" xr:uid="{0DB838E2-5012-4AB9-B0E6-20D64F7D149D}"/>
    <dataValidation allowBlank="1" showInputMessage="1" showErrorMessage="1" promptTitle="Nota metodológica" prompt="Favor no registrar información en esta celda. Remítase a la última columna del cuadro, en dónde encontrará botones para generar cada seguimiento" sqref="R4 P4" xr:uid="{C0ECDD78-783B-4906-91F7-C849462176FA}"/>
    <dataValidation allowBlank="1" showInputMessage="1" showErrorMessage="1" promptTitle="Celda formulada" prompt="Favor no registrar información en esta celda. Remítase a la última columna del cuadro, en dónde encontrará botones para generar cada seguimiento" sqref="Q4" xr:uid="{87BA63F2-BEA8-4132-AFBD-A33A9D92AF08}"/>
    <dataValidation allowBlank="1" showInputMessage="1" showErrorMessage="1" promptTitle="Seleccione de la lista" prompt="El macroproceso al cual pertenece la actividad a desarrollar durante la anualidad" sqref="E4" xr:uid="{B217EDF6-65FD-4144-A773-7C99226754A1}"/>
    <dataValidation allowBlank="1" showInputMessage="1" showErrorMessage="1" promptTitle="Seleccione de la lista" prompt="El proceso al cual pertenece la actividad a desarrollar durante la anualidad. El prefijo &quot;Admin&quot; corresponde a procesos del mapa de procesos del Órgano de Gobierno. El prefijo &quot;Juris&quot; corresponde a los procesos Jurisdiccionales. " sqref="F4" xr:uid="{285719EE-51C3-44E8-A579-B2FA447D41F4}"/>
    <dataValidation allowBlank="1" showInputMessage="1" showErrorMessage="1" promptTitle="Seleccione de la lista" prompt="El nivel ( Central o Seccional) al cual pertenece la actividad a desarrollar durante la anualidad" sqref="G4" xr:uid="{328E21A0-65AE-4DBD-A921-69C87F558F42}"/>
    <dataValidation allowBlank="1" showInputMessage="1" showErrorMessage="1" promptTitle="Favor registrar en esta celda" prompt="La cantidad física de productos y/o servicios (P/S) principlaes que se espera obtener en la anualidad por la realización de esta actividad, en números enteros (sin decimales)." sqref="J4" xr:uid="{2C1E6753-227D-472E-AABD-9A29916CB2DD}"/>
    <dataValidation allowBlank="1" showInputMessage="1" showErrorMessage="1" promptTitle="Indique en esta celda" prompt="La magnitud de referencia que permite cuantificar y comparar elementos de la misma especie; debe ser coherente con la actividad y con el producto y/o servicio principal" sqref="K4 K11 K18 K21 K23 K28 K32 K36 K45" xr:uid="{2F2EF299-58C6-41CD-AFD3-D119570F9E7F}"/>
    <dataValidation allowBlank="1" showInputMessage="1" showErrorMessage="1" promptTitle="Registre en esta celda" prompt="El cargo del líder del proceso en el SIGCMA y/o ordenador del gasto." sqref="L4 J6:J8 L6:L12 L18 L21:L25 L27:L30 L32 L34:L38 L40:L43 L45" xr:uid="{CF806986-0E9A-472F-8956-D7B7234F9CEB}"/>
    <dataValidation allowBlank="1" showInputMessage="1" showErrorMessage="1" promptTitle="Relacione aquí" prompt="La evidencia que permita validar la realización de la actividad y del producto y/o servicio obtenido. Ej: No. de oficio, documentos técnicos, actas,  pantallas, imagenes, registro de asistencia, certificados obtenidos, constancias, etc." sqref="M4 K6:K8 M6:M12 M18 M21:M25 M27:M30 M32 M34:M38 M40:M43 M45" xr:uid="{631B772D-D490-458D-A165-E44125A23958}"/>
    <dataValidation allowBlank="1" showInputMessage="1" showErrorMessage="1" promptTitle="Nota metodológica" prompt="La fecha se debe registrar en formato: DD/MM/AAAA, y corresponde a la fecha planeada para dar inicio a la actividad durante la presente anualidad" sqref="N4" xr:uid="{A5C7A523-FB67-4DAB-A98D-87AEA70A6E1A}"/>
    <dataValidation allowBlank="1" showInputMessage="1" showErrorMessage="1" promptTitle="Tener en cuenta" prompt="Se debe registrar en el formato: DD/MM/AAAA, y corresponde a la fecha planeada para terminar la actividad durante la presente anualidad. El plazo máximo debe ser hasta el 31 de diciembre del respectivo año" sqref="O4" xr:uid="{0EF8500E-C07B-47D5-83FA-2F2706141DAF}"/>
    <dataValidation allowBlank="1" showInputMessage="1" showErrorMessage="1" prompt="Escribir cargo" sqref="H3:I3" xr:uid="{40D39D6D-51DB-4BF7-B473-6B5BB884E3ED}"/>
    <dataValidation type="list" allowBlank="1" showInputMessage="1" showErrorMessage="1" promptTitle="Seleccione de la lista" prompt="El proceso al cual pertenece la actividad a desarrollar durante la anualidad. El prefijo &quot;Admin&quot; corresponde a procesos del mapa de procesos del Órgano de Gobierno. El prefijo &quot;Juris&quot; corresponde a los procesos Jurisdiccionales. " sqref="F6:F12 F18 F21:F25 F27:F30 F32 F34:F38 F40:F43 F45" xr:uid="{54F29045-5D78-431E-8340-AF49BAC40F37}">
      <formula1>INDIRECT(E6)</formula1>
    </dataValidation>
    <dataValidation allowBlank="1" showInputMessage="1" showErrorMessage="1" promptTitle="Reporte en esta celda" prompt="Favor no registrar información en esta celda. Remítase a la última columna del cuadro, en dónde encontrará botones para generar cada seguimiento" sqref="S3 S5:V5" xr:uid="{DBD49E39-6BAA-405A-9259-5CC5B1528433}"/>
    <dataValidation allowBlank="1" showInputMessage="1" showErrorMessage="1" promptTitle="Favor diligenciar en esta celda" prompt="Relacione en cada celda la actividad principal que se desarrollará durante la anualidad" sqref="H6:H12 H4 H18 H21:H25 H27:H30 H32 H34:H38 H40:H43 H45" xr:uid="{468F442C-F996-423B-A7A2-E51AE8581FA2}"/>
    <dataValidation type="whole" allowBlank="1" showInputMessage="1" showErrorMessage="1" errorTitle="Error de formato" error="Se espera un número entero (sin decimales)." promptTitle="Favor registrar en estas celdas" prompt="La magnitud de referencia que permite cuantificar y comparar elementos de la misma especie; debe ser coherente con la actividad y con el producto y/o servicio principal" sqref="J11 J18 J21 J23 J28 J32 J36 J45" xr:uid="{79973611-FA4E-4591-A298-C60A6181669F}">
      <formula1>0</formula1>
      <formula2>10000000000</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Seleccione de la lista" prompt="El nivel ( Central o Seccional) al cual pertenece la actividad a desarrollar durante la anualidad" xr:uid="{B8A8749C-827F-4F63-927F-02D4867DA14B}">
          <x14:formula1>
            <xm:f>'[SIGCMA_PLANES DE ACCIÓN_2024_V22_10F (CSJ DE SUCRE).xlsm]PLAN DE ACCION'!#REF!</xm:f>
          </x14:formula1>
          <xm:sqref>G6:G12 G18 G21:G25 G27:G30 G32 G34:G38 G40:G43 G45</xm:sqref>
        </x14:dataValidation>
        <x14:dataValidation type="list" allowBlank="1" showInputMessage="1" showErrorMessage="1" promptTitle="Seleccione de la lista" prompt="El macroproceso al cual pertenece la actividad a desarrollar durante la anualidad" xr:uid="{E2DDCD35-C153-48AE-96A8-C81C1AABEE34}">
          <x14:formula1>
            <xm:f>'[SIGCMA_PLANES DE ACCIÓN_2024_V22_10F (CSJ DE SUCRE).xlsm]PLAN DE ACCION'!#REF!</xm:f>
          </x14:formula1>
          <xm:sqref>E6:E12 E18 E21:E25 E27:E30 E32 E34:E38 E40:E43 E45</xm:sqref>
        </x14:dataValidation>
        <x14:dataValidation type="list" allowBlank="1" showInputMessage="1" showErrorMessage="1" promptTitle="Favor diligenciar en esta celda" prompt="Relacione en cada celda la actividad principal que se desarrollará durante la anualidad" xr:uid="{5EC7C814-1971-4B5E-8331-6384F95E41D4}">
          <x14:formula1>
            <xm:f>'[SIGCMA_PLANES DE ACCIÓN_2024_V22_10F (CSJ DE SUCRE).xlsm]PLAN DE ACCION'!#REF!</xm:f>
          </x14:formula1>
          <xm:sqref>I6:I12 I18 I21:I25 I27:I30 I32 I34:I38 I40:I43 I45</xm:sqref>
        </x14:dataValidation>
        <x14:dataValidation type="list" allowBlank="1" showInputMessage="1" showErrorMessage="1" errorTitle="Error de formato" error="Se espera un número entero (sin decimales)." promptTitle="Favor registrar en estas celdas" prompt="Seleccione la opción &quot;Meta cuantificable&quot; si la actividad se concreta en unos productos o servicios durante la vigencia; seleccione &quot;Entregable&quot; si la actividad se concreta con una gestión determinada." xr:uid="{42081F43-B860-4CF0-8B70-EB82BE7CE26B}">
          <x14:formula1>
            <xm:f>'[SIGCMA_PLANES DE ACCIÓN_2024_V22_10F (CSJ DE SUCRE).xlsm]PLAN DE ACCION'!#REF!</xm:f>
          </x14:formula1>
          <xm:sqref>I6:I12 I18 I21:I25 I27:I30 I32 I34:I38 I40:I43 I45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INFO_ANÁLISIS DE CONTEXTO</vt:lpstr>
      <vt:lpstr>INFO_ESTRATEGIAS</vt:lpstr>
      <vt:lpstr>GESTIÓN</vt:lpstr>
      <vt:lpstr>'INFO_ANÁLISIS DE CONTEXTO'!Área_de_impresión</vt:lpstr>
      <vt:lpstr>INFO_ESTRATEGIAS!Área_de_impresión</vt:lpstr>
    </vt:vector>
  </TitlesOfParts>
  <Company>Rama Judicial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Claudia Lozano Acosta</dc:creator>
  <cp:lastModifiedBy>Maria Claudia Lozano Acosta</cp:lastModifiedBy>
  <dcterms:created xsi:type="dcterms:W3CDTF">2024-07-22T16:41:21Z</dcterms:created>
  <dcterms:modified xsi:type="dcterms:W3CDTF">2024-08-05T21:48:16Z</dcterms:modified>
</cp:coreProperties>
</file>